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D:\HP\SDHT\2025\ACTIVIDADES\NOVIEMBRE\Reincorporación\"/>
    </mc:Choice>
  </mc:AlternateContent>
  <xr:revisionPtr revIDLastSave="0" documentId="8_{F3C7503E-EF5F-4BC1-A591-3B5B0481EAFC}" xr6:coauthVersionLast="47" xr6:coauthVersionMax="47" xr10:uidLastSave="{00000000-0000-0000-0000-000000000000}"/>
  <bookViews>
    <workbookView xWindow="38280" yWindow="-120" windowWidth="29040" windowHeight="15720" tabRatio="667" firstSheet="1" activeTab="1" xr2:uid="{00000000-000D-0000-FFFF-FFFF00000000}"/>
  </bookViews>
  <sheets>
    <sheet name="PO Reincorporación 2026" sheetId="30" r:id="rId1"/>
    <sheet name="Plan de género" sheetId="28" r:id="rId2"/>
  </sheets>
  <definedNames>
    <definedName name="_xlnm._FilterDatabase" localSheetId="1" hidden="1">'Plan de género'!$A$6:$V$44</definedName>
    <definedName name="_xlnm._FilterDatabase" localSheetId="0" hidden="1">'PO Reincorporación 2026'!$A$11:$Z$83</definedName>
    <definedName name="_xlnm.Print_Area" localSheetId="0">'PO Reincorporación 2026'!$A$3:$T$44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5" i="30" l="1"/>
  <c r="AG25" i="30" s="1"/>
  <c r="AF26" i="30"/>
  <c r="AG26" i="30" s="1"/>
  <c r="AF27" i="30"/>
  <c r="AG27" i="30" s="1"/>
  <c r="AF28" i="30"/>
  <c r="AG28" i="30" s="1"/>
  <c r="AF29" i="30"/>
  <c r="AG29" i="30" s="1"/>
  <c r="AF30" i="30"/>
  <c r="AG30" i="30" s="1"/>
  <c r="AF31" i="30"/>
  <c r="AG31" i="30" s="1"/>
  <c r="AF32" i="30"/>
  <c r="AG32" i="30" s="1"/>
  <c r="AF33" i="30"/>
  <c r="AG33" i="30" s="1"/>
  <c r="AF34" i="30"/>
  <c r="AG34" i="30" s="1"/>
  <c r="AF35" i="30"/>
  <c r="AG35" i="30" s="1"/>
  <c r="AF36" i="30"/>
  <c r="AG36" i="30" s="1"/>
  <c r="AF37" i="30"/>
  <c r="AG37" i="30" s="1"/>
  <c r="AF38" i="30"/>
  <c r="AG38" i="30" s="1"/>
  <c r="AF39" i="30"/>
  <c r="AG39" i="30" s="1"/>
  <c r="AF40" i="30"/>
  <c r="AG40" i="30" s="1"/>
  <c r="AF41" i="30"/>
  <c r="AG41" i="30" s="1"/>
  <c r="AF42" i="30"/>
  <c r="AG42" i="30" s="1"/>
  <c r="AF43" i="30"/>
  <c r="AG43" i="30" s="1"/>
  <c r="AF44" i="30"/>
  <c r="AG44" i="30" s="1"/>
  <c r="AF45" i="30"/>
  <c r="AG45" i="30" s="1"/>
  <c r="AF46" i="30"/>
  <c r="AG46" i="30" s="1"/>
  <c r="AF47" i="30"/>
  <c r="AG47" i="30" s="1"/>
  <c r="AF48" i="30"/>
  <c r="AG48" i="30" s="1"/>
  <c r="AF49" i="30"/>
  <c r="AG49" i="30" s="1"/>
  <c r="AF50" i="30"/>
  <c r="AG50" i="30" s="1"/>
  <c r="AF51" i="30"/>
  <c r="AG51" i="30" s="1"/>
  <c r="AF52" i="30"/>
  <c r="AG52" i="30" s="1"/>
  <c r="AF53" i="30"/>
  <c r="AG53" i="30" s="1"/>
  <c r="AF54" i="30"/>
  <c r="AG54" i="30" s="1"/>
  <c r="AF55" i="30"/>
  <c r="AG55" i="30" s="1"/>
  <c r="AF56" i="30"/>
  <c r="AG56" i="30" s="1"/>
  <c r="AF57" i="30"/>
  <c r="AG57" i="30" s="1"/>
  <c r="AF58" i="30"/>
  <c r="AG58" i="30" s="1"/>
  <c r="AF59" i="30"/>
  <c r="AG59" i="30" s="1"/>
  <c r="AF60" i="30"/>
  <c r="AG60" i="30" s="1"/>
  <c r="AF61" i="30"/>
  <c r="AG61" i="30" s="1"/>
  <c r="AF62" i="30"/>
  <c r="AG62" i="30" s="1"/>
  <c r="AF63" i="30"/>
  <c r="AG63" i="30" s="1"/>
  <c r="AF64" i="30"/>
  <c r="AG64" i="30" s="1"/>
  <c r="AF65" i="30"/>
  <c r="AG65" i="30" s="1"/>
  <c r="AF66" i="30"/>
  <c r="AG66" i="30" s="1"/>
  <c r="AF67" i="30"/>
  <c r="AG67" i="30" s="1"/>
  <c r="AF68" i="30"/>
  <c r="AG68" i="30" s="1"/>
  <c r="AF69" i="30"/>
  <c r="AG69" i="30" s="1"/>
  <c r="AF70" i="30"/>
  <c r="AG70" i="30" s="1"/>
  <c r="AF71" i="30"/>
  <c r="AG71" i="30" s="1"/>
  <c r="AF72" i="30"/>
  <c r="AG72" i="30" s="1"/>
  <c r="AF73" i="30"/>
  <c r="AG73" i="30" s="1"/>
  <c r="AF74" i="30"/>
  <c r="AG74" i="30" s="1"/>
  <c r="AF75" i="30"/>
  <c r="AG75" i="30" s="1"/>
  <c r="AF76" i="30"/>
  <c r="AG76" i="30" s="1"/>
  <c r="AF77" i="30"/>
  <c r="AG77" i="30" s="1"/>
  <c r="AF78" i="30"/>
  <c r="AG78" i="30" s="1"/>
  <c r="AF79" i="30"/>
  <c r="AG79" i="30" s="1"/>
  <c r="AF80" i="30"/>
  <c r="AG80" i="30" s="1"/>
  <c r="AF81" i="30"/>
  <c r="AG81" i="30" s="1"/>
  <c r="AF82" i="30"/>
  <c r="AG82" i="30" s="1"/>
  <c r="AF24" i="30"/>
  <c r="AG24" i="30" s="1"/>
  <c r="AF23" i="30"/>
  <c r="AG23" i="30" s="1"/>
  <c r="AF22" i="30"/>
  <c r="AG22" i="30" s="1"/>
  <c r="AF21" i="30"/>
  <c r="AG21" i="30" s="1"/>
  <c r="AF20" i="30"/>
  <c r="AG20" i="30" s="1"/>
  <c r="AF19" i="30"/>
  <c r="AG19" i="30" s="1"/>
  <c r="AF18" i="30"/>
  <c r="AG18" i="30" s="1"/>
  <c r="AF17" i="30"/>
  <c r="AG17" i="30" s="1"/>
  <c r="AF16" i="30"/>
  <c r="AG16" i="30" s="1"/>
  <c r="AF14" i="30"/>
  <c r="AG14" i="30" s="1"/>
  <c r="AF13" i="30"/>
  <c r="AG13" i="30" s="1"/>
  <c r="AF12" i="30"/>
  <c r="AG12" i="3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<sst xmlns="http://schemas.openxmlformats.org/spreadsheetml/2006/main" count="1183" uniqueCount="686">
  <si>
    <t>Oficina Consejería Distrital de Paz, Víctimas y Reconciliación</t>
  </si>
  <si>
    <t>Dirección de Paz y Reconciliación</t>
  </si>
  <si>
    <t>Mesa intersectorial para la implementación de los acuerdos de paz en Bogotá (decreto 489 de 2021)</t>
  </si>
  <si>
    <t>EJECUCION PRESUPUESTAL</t>
  </si>
  <si>
    <r>
      <t>versión de trabajo PLAN OPERATIVO PARA LA REINCORPORACIÓN, LA CONVIVENCIA, LA RECONCILIACIÓN Y LA NO ESTIGMATIZACIÓN - MESA DISTRITAL DE REINCORPORACIÓN</t>
    </r>
    <r>
      <rPr>
        <b/>
        <sz val="26"/>
        <color rgb="FFFF0000"/>
        <rFont val="Calibri"/>
        <family val="2"/>
      </rPr>
      <t xml:space="preserve"> 2026</t>
    </r>
  </si>
  <si>
    <t>Recursos programados 2026 (apropiados en el PAA)</t>
  </si>
  <si>
    <t>Ejecución
 (valor registros presupuestales)</t>
  </si>
  <si>
    <t>Total 2026</t>
  </si>
  <si>
    <t>%ejecución</t>
  </si>
  <si>
    <t>Planeación Estratégica</t>
  </si>
  <si>
    <t>PROGRAMACIÓN</t>
  </si>
  <si>
    <t>SEGUIMIENTO</t>
  </si>
  <si>
    <t>PROGRAMA DE REINCORPORACIÓN INTEGRAL</t>
  </si>
  <si>
    <t>ACCIONES DISTRITALES</t>
  </si>
  <si>
    <t xml:space="preserve">Linea / Fase </t>
  </si>
  <si>
    <t xml:space="preserve">Objetivo </t>
  </si>
  <si>
    <t>Indicador linea o fase
 (si aplica)</t>
  </si>
  <si>
    <t>Producto o Meta de la linea o fase del Programa de Reincorporación Integral - PRI (si aplica)</t>
  </si>
  <si>
    <t>META PRI</t>
  </si>
  <si>
    <t>ACCION Programa Reincoporación Integral - PRI</t>
  </si>
  <si>
    <t>Medición de Acción PRI
(Cumplimiento) VERSIÓN 4: 25/09/2025</t>
  </si>
  <si>
    <t>Soporte de verificación de cumplimiento de la acción PRI VERSIÓN 4: 25/09/2025</t>
  </si>
  <si>
    <t>ACTIVIDAD PROGRAMADA PLAN OPERATIVO 2025 CON POTENCIAL PRI 2026</t>
  </si>
  <si>
    <t>Entidad Responsable</t>
  </si>
  <si>
    <t>La oferta de su entidad puede dar cumplimiento a la columna G para ser una acción PRI: SI/NO</t>
  </si>
  <si>
    <t xml:space="preserve">ACTIVIDAD DISTRITAL ASOCIADA </t>
  </si>
  <si>
    <t>META DE LA ACTIVIDAD</t>
  </si>
  <si>
    <t>Indicador de la actividad</t>
  </si>
  <si>
    <t>Fórmula del indicador</t>
  </si>
  <si>
    <t>Programado 2026 Trimestre 1</t>
  </si>
  <si>
    <t>Programado 2026 Trimestre 2</t>
  </si>
  <si>
    <t>Programado 2026 Trimestre 3</t>
  </si>
  <si>
    <t>Programado 2026 Trimestre 4</t>
  </si>
  <si>
    <t>Ejecutado 2026 Trimestre 1</t>
  </si>
  <si>
    <t>Ejecutado 2026 Trimestre 2</t>
  </si>
  <si>
    <t>Ejecutado 2026 Trimestre 3</t>
  </si>
  <si>
    <t>Ejecutado 2026 Trimestre 4</t>
  </si>
  <si>
    <t xml:space="preserve">TOTAL ACUMULADO </t>
  </si>
  <si>
    <t>POBLACIÓN BENEFICIADA si aplica</t>
  </si>
  <si>
    <t xml:space="preserve">OBSERVACIONES </t>
  </si>
  <si>
    <t>Ejecutado Trimestre 1</t>
  </si>
  <si>
    <t>Ejecutado Trimestre 2</t>
  </si>
  <si>
    <t>Ejecutado Trimestre 3</t>
  </si>
  <si>
    <t>Ejecutado Trimestre 4</t>
  </si>
  <si>
    <t>Participación Ciudadana</t>
  </si>
  <si>
    <t xml:space="preserve">Fortalecer la participación ciudadana de las personas en proceso de reincorporación comprendiendo que el ejercicio democrático requiere de actores con capacidades  para proponer acciones, contruir consensos, incidir en el sistema político y realizar control a la gestión pública.  (Contempla acciones como fortalecimiento a organizaciones de la sociedad civil,  fortalecimiento de instancias de participación, mesas de trabajo para las garantías electorales de la población organizada políticamente). </t>
  </si>
  <si>
    <t>NA</t>
  </si>
  <si>
    <t>Estrategia de fortalecimiento y acompañamiento a la participación para la incidencia de personas y colectivos en reincorporación.</t>
  </si>
  <si>
    <t>4.2.1.1.1</t>
  </si>
  <si>
    <t>Desarrollar programas de formación para sujetos y colectivos en reincorporación en incidencia política.</t>
  </si>
  <si>
    <t>Realizar (1) un proceso de formación o la sumatoria de (2) dos o más procesos formativos equivalentes a mínimo 40 horas certificadas en temas relacionados con incidencia política.</t>
  </si>
  <si>
    <t>Certificado de formación en procesos formativos relacionados con temas de incidencia política.</t>
  </si>
  <si>
    <t>PENDIENTE DEFINICIÓN ALCANCE ARN</t>
  </si>
  <si>
    <t>IDPAC</t>
  </si>
  <si>
    <t>Socialización de la oferta/cursos de la Escuela de IDPAC y del Modelos de Fortalecimiento del IDPAC y postulación de las temáticas de los cursos según resultados de caracterización y el interés de la organización social.</t>
  </si>
  <si>
    <t xml:space="preserve">1 socialización de oferta realizada </t>
  </si>
  <si>
    <t>Sumatoria socializaciones realizadas</t>
  </si>
  <si>
    <t>4.2.1.1.1.A</t>
  </si>
  <si>
    <t>Implementar escuelas de fortalecimiento de liderazgo político para las mujeres, personas LGBTIQ+, jóvenes, personas con discapacidad y personas con pertenencia étnica.</t>
  </si>
  <si>
    <t>Realizar (1) un proceso de formación o la sumatoria de (2) dos o más procesos formativos equivalentes a mínimo 40 horas certificadas en temas relacionados con liderazgo político para las mujeres, personas LGBTIQ+, jóvenes, personas con discapacidad y personas con pertenencia étnica.</t>
  </si>
  <si>
    <t>Certificado de formación en procesos formativos relacionados con temas de liderazgo político para las mujeres, personas LGBTIQ+, jóvenes, personas con discapacidad y personas con pertenencia étnica.</t>
  </si>
  <si>
    <t>SI</t>
  </si>
  <si>
    <t>Fortalecimiento de organizaciones sociales de firmantes del Acuerdo Final de Paz  y en proceso de reincorporación,  incluyendo acceso al programa Chikaná.</t>
  </si>
  <si>
    <t>Porcentaje de organizaciones fortalecidas</t>
  </si>
  <si>
    <t>(Organizaciones fortalecidas/organizaciones con diagnostico)*100</t>
  </si>
  <si>
    <t>SDMujer</t>
  </si>
  <si>
    <t>Realizar asistencia técnica a las mujeres firmantes del acuerdo de paz pertenecientes a los distintos escenarios de participación locales y distritales, así como a procesos organizativos en clave de fortalecimiento a sus liderazgos.</t>
  </si>
  <si>
    <t xml:space="preserve">Porcentaje de asistencias técnicas realizadas </t>
  </si>
  <si>
    <t>(Asistencias técnicas realizadas/asistencias técnicas solicitadas)*100</t>
  </si>
  <si>
    <t>4.2.1.1.2</t>
  </si>
  <si>
    <t>Desarrollar procesos de acompañamiento técnico a los ejercicios de planeación e incidencia de personas y colectivos en proceso de reincorporación</t>
  </si>
  <si>
    <t>Plan de acompañamiento cumplido.</t>
  </si>
  <si>
    <t>Plan de acompañamiento.</t>
  </si>
  <si>
    <t>PENDIENTE DEFINICIÓN ALCANCE CON ARN</t>
  </si>
  <si>
    <t>Aplicación del modelo de fortalecimiento de organizaciones sociales con énfasis en organizaciones de personas en proceso de reincorporación firmantes del Acuerdo Final de Paz .</t>
  </si>
  <si>
    <t>Porcentaje de organizaciones con Modelo de Fortalecimiento Aplicado</t>
  </si>
  <si>
    <t>Organizaciones con modelo de fortalecimiento aplicado/ organizaciones solicitantes de fortalecimiento*100</t>
  </si>
  <si>
    <t>4.2.1.1.2.B</t>
  </si>
  <si>
    <t>Implementar los planes de género construidos por las mujeres en los territorios.</t>
  </si>
  <si>
    <t>Implementación del plan de género</t>
  </si>
  <si>
    <t>Documento de Seguimiento al Plan de Género. Este documento debe seguir los lineamientos dados por la ARN.</t>
  </si>
  <si>
    <t>Mesa Distrital de Reincorporación</t>
  </si>
  <si>
    <t xml:space="preserve">Implementación del plan de género de las Mujeres Firmantes de Paz </t>
  </si>
  <si>
    <t>Plan de género implementado</t>
  </si>
  <si>
    <t>Sumatoria planes de género implementados.</t>
  </si>
  <si>
    <t>Estrategia de asistencia técnica para el fortalecimiento de veedurías ciudadanas en el marco de la reincorporación.</t>
  </si>
  <si>
    <t>4.2.2.1.1</t>
  </si>
  <si>
    <t>Diseñar e implementar mecanismos de sensibilización y capacitación sobre el alcance y funcionamiento de las veedurías ciudadanas y espacios de control social.</t>
  </si>
  <si>
    <t>Realizar (1) un proceso de formación o la sumatoria de (2) dos o más procesos formativos equivalentes a mínimo 20 horas certificadas en temas relacionados con el funcionamiento de las veedurías ciudadanas y espacios de control social.</t>
  </si>
  <si>
    <t xml:space="preserve">Aprobación de la evaluación de conocimientos del proceso de sensibilización y capacitación en veedurías ciudadanas. </t>
  </si>
  <si>
    <t xml:space="preserve">Veeduría Distrital </t>
  </si>
  <si>
    <t>Pilotaje de sensibilización y capacitacion  sobre el alcance y funcionamiento de las veedurías ciudadanas y espacios de control social con la Mesa Local de Kennedy</t>
  </si>
  <si>
    <t>1 pilotaje sobre veeduría ciudadanas realizado</t>
  </si>
  <si>
    <t>Sumatoria pilotajes de sensibilización realizados</t>
  </si>
  <si>
    <t>4.2.2.1.2</t>
  </si>
  <si>
    <t>Acompañar de acuerdo a las necesidades la implementación procesos desarrollados por las veedurías ciudadanas y espacios de control social</t>
  </si>
  <si>
    <t>Producto soporte generado como resultado del acompañamiento.</t>
  </si>
  <si>
    <t>Documento que contenga producto generado como resultado del acompañamiento.</t>
  </si>
  <si>
    <t xml:space="preserve">Acompañamineto en la conformación de veedurías ciudadanas y/o ejercicio de control social </t>
  </si>
  <si>
    <t xml:space="preserve">100% de acompañamiento en la conformación de veedurías ciudadanas y/o ejercicio de control social </t>
  </si>
  <si>
    <t>(Acompañamiento realizado / Acompañamiento solicitado)*100</t>
  </si>
  <si>
    <t>Reincorporación Comunitaria</t>
  </si>
  <si>
    <t xml:space="preserve">Fortalecer procesos comunitarios, de diálogo social y de prevención y superación de la estigmatización alrededor del proceso de reincorporación, para el fortalecimiento del tejido social, la convivencia y la reconciliación. </t>
  </si>
  <si>
    <t>Estrategia de diálogos territoriales comunitarios para la reconciliación</t>
  </si>
  <si>
    <t>3.1.1.1.1</t>
  </si>
  <si>
    <t>Desarrollar procesos de fortalecimiento de capacidades  para el  diálogo comunitario,  la reconciliación y la construcción de paz territorial para firmantes del acuerdo de paz y actores territoriales</t>
  </si>
  <si>
    <t>Realizar (1) un proceso de formación o la sumatoria de (2) dos o más procesos formativos equivalentes a mínimo 40 horas certificadas en: gestión comunitaria, comunicación asertiva, prevención y resolución de conflictos, liderazgos, entre otros relacionados con el eje temático.</t>
  </si>
  <si>
    <t>Certificado de formación en procesos formativos relacionados con gestión comunitaria, comunicación asertiva, prevención y resolución de conflictos, liderazgos, entre otros relacionados con el eje temático.</t>
  </si>
  <si>
    <t>OCDPVR</t>
  </si>
  <si>
    <t>Ejercicio de prevención de la estigmatización en articulación con  la Mesa Local de Reincorporación de Kennedy y/o otras localidades, ARN para fortalecer proceso de reconstrucción del tejido  social.</t>
  </si>
  <si>
    <t xml:space="preserve">1 ejercicio de sensibilización realizado </t>
  </si>
  <si>
    <t>Sumatoria ejercicios de sensibilización realizados</t>
  </si>
  <si>
    <t>FUGA</t>
  </si>
  <si>
    <t xml:space="preserve">Implementar un proceso de formación artística no formal en: artes electrónicas, artes plásticas o teatro,  dirigido a firmantes de paz; un (1) ciclo de formación, conformado por siete sesiones cada sesión de 4 horas. La disciplina de la formación recibida puede ser: artes plásticas, artes electrónicas o teatro. El cupo del proceso de formación es de 15 personas. </t>
  </si>
  <si>
    <t>Ciclo de proceso de formación artística no formal realizado</t>
  </si>
  <si>
    <t>Sumatoria de ciclos de formación realizados</t>
  </si>
  <si>
    <t>Desarrollar escenarios de encuentro, diálogo y construcción de redes comunitarias y agendas comunes entre los actores presentes en los territorios en lo local, regional y nacional, a nivel comunitario, interinstitucional y con el sector privado</t>
  </si>
  <si>
    <t>Realizar talleres creativos de armonización psicoafectiva para los firmantes del Acuerdo Final de Paz (duelo, elaboración de experiencias traumáticas, perdón, reconciliación, entre otros temas). número de asistentes máximo 10. Mínimo de talleres 4, esta cantidad se sustenta porque para el proyecto de Esquina Redonda es importante generar proceso con la población que trabaja y co-construir tanto la preguntas o el tema que se trabajará en el taller con la población y esto requiere de tiempo para generar confianza y reflexiones que aporten a procesos de sanacion social</t>
  </si>
  <si>
    <t>Talleres creativo realizado con población firmante del acuerdo de paz en la Esquina Redonda</t>
  </si>
  <si>
    <t>Sumatoria de talleres realizados</t>
  </si>
  <si>
    <t>3.1.1.1.2</t>
  </si>
  <si>
    <t xml:space="preserve">Contar con una agenda comunitaria resultado de los diálogos comunitarios; de acuerdo a las particularidades territoriales y con la transversalización de los enfoques diferenciales </t>
  </si>
  <si>
    <t xml:space="preserve">Plan de acción diseñado e implementado. </t>
  </si>
  <si>
    <t xml:space="preserve">SDCRD </t>
  </si>
  <si>
    <t xml:space="preserve">Fortalecimiento de iniciativas comunitarias de población en proceso de reincorporación ganadoras de Becas/Estímulos del sector Cultura. </t>
  </si>
  <si>
    <t>Porcentaje de iniciativas ganadoras fortalecidas</t>
  </si>
  <si>
    <t>(Iniciativas fortalecidas/iniciativas ganadoras)*100</t>
  </si>
  <si>
    <t>SDCRD</t>
  </si>
  <si>
    <t xml:space="preserve">Fortalecimiento de procesos de diálogo social y pedagogías de paz de población en proceso de reincorporación a través del desarrollo de  Laboratorios de Paz </t>
  </si>
  <si>
    <t>2 laboratorios realizados</t>
  </si>
  <si>
    <t>Sumatoria de laboratorios de paz con firmantes de paz realizados</t>
  </si>
  <si>
    <t>Estrategia de fortalecimiento de procesos comunitarios</t>
  </si>
  <si>
    <t>3.3.1.1.1</t>
  </si>
  <si>
    <t>Promover la financiación de procesos comunitarios de los firmantes y las comunidades que contribuyen a la reconciliación</t>
  </si>
  <si>
    <t>Plan de acción para el fortalecimiento de los procesos comunitarios finalizado.</t>
  </si>
  <si>
    <t>Formato de seguimiento con las acciones del plan finalizadas. (Formato estandarizado diseñado por el equipo técnico)</t>
  </si>
  <si>
    <t xml:space="preserve">Realizar convocatoria para adelantar proyectos de reconciliación con potencial restaurativo que involucren a población en proceso de reincorporación.   </t>
  </si>
  <si>
    <t>1 convocatoria realizada</t>
  </si>
  <si>
    <t>Sumatoria de convocatorias realizadas</t>
  </si>
  <si>
    <t>3.3.1.1.1.A</t>
  </si>
  <si>
    <t xml:space="preserve">Priorizar los procesos comunitarios impulsados por mujeres firmantes. </t>
  </si>
  <si>
    <t>No aplica</t>
  </si>
  <si>
    <t>Realizar campañas de prevención frente a las violencias contra las mujeres firmantes de paz
en política.</t>
  </si>
  <si>
    <t>2 jornadas realizadas</t>
  </si>
  <si>
    <t xml:space="preserve">Sumatoria jornada de exposición </t>
  </si>
  <si>
    <t>Estrategia de Prevención y Superación de la Estigmatización</t>
  </si>
  <si>
    <t>3.2.1.1.1</t>
  </si>
  <si>
    <t>Actualizar, Implementar y Realizar Seguimiento a la Estrategia de Prevención Temprana y Superación de la Estigmatización a Sujetos en Proceso de Reincorporación, sus Familias, Colectivos y Comunidades</t>
  </si>
  <si>
    <t>Implementar un proceso pedagogico de prevención de la estigmatización de firmantes de paz en articulación con la Agencia para la Reincorporación y la Normalización y el Consejo Nacional de Reincorporación</t>
  </si>
  <si>
    <t>1 proceso pedagogico implementado</t>
  </si>
  <si>
    <t>Proceso pedagogico-campaña implementado</t>
  </si>
  <si>
    <t>SDGobierno</t>
  </si>
  <si>
    <t>Realizar actividades de prevención y no estigmatización y cultura de prevención en materia de seguridad de las personas en proceso de reincorporación, reintegración y militantes del partido producto del Acuerdo Final (atención y alcaldias locales)</t>
  </si>
  <si>
    <t>8 actividades de prevención y no estigmatización realizadas</t>
  </si>
  <si>
    <t>Sumatoria de actividades de prevención y no estigmatización realizadas</t>
  </si>
  <si>
    <t>3.2.1.1.1.A</t>
  </si>
  <si>
    <t>Incluir el enfoque de interseccionalidad promoviendo la superación del racismo, el machismo y el clasismo.</t>
  </si>
  <si>
    <t>Atender a las personas en proceso de reincorporación en el marco de la Ruta por la Reconciliación y las Rutas de la Dirección de DDHH de la Secretaría de Gobierno</t>
  </si>
  <si>
    <t>Atender el 100% de personas que se contacten a través de los canales de las rutas de atención dispuestas por la Dirección de DDHH</t>
  </si>
  <si>
    <t>100% de atenciones a población reincorporada o en proceso de reintegración</t>
  </si>
  <si>
    <t>(Número de atenciones realizadas/Número de casos asigandos)*100</t>
  </si>
  <si>
    <t>3.2.1.1.2</t>
  </si>
  <si>
    <t>Promover los ajustes institucionales para la prevención y superación de la estigmatización hacia firmantes del acuerdo final de paz, sus familias y comunidades.</t>
  </si>
  <si>
    <t xml:space="preserve">Brindar orientaciones técnicas para la atención con enfoque de derechos a la población en proceso de reincorporación y para la prevención de la estigmatización. </t>
  </si>
  <si>
    <t>Porcentaje de orientaciones realizadas</t>
  </si>
  <si>
    <t>(Orientación realizada/orientación programada)*100</t>
  </si>
  <si>
    <t>Desarrollar procesos pedagógicos con funcionarios públicos para la compresión del Acuerdo final de paz, el proceso de reincorporación y el proceso de construcción de paz total del país.</t>
  </si>
  <si>
    <t xml:space="preserve">Desarrollar jornadas de Sensibilización para la Prevención y Reducción de la Estigmatización dirigidos a servidores públicos y contratistas del Distrito. </t>
  </si>
  <si>
    <t>Porcentaje de jornadas desarrolladas</t>
  </si>
  <si>
    <t>Número de jornadas desarrolladas/número de jornadas programadasas *100%</t>
  </si>
  <si>
    <t>3.2.1.1.3</t>
  </si>
  <si>
    <t>IDU</t>
  </si>
  <si>
    <t xml:space="preserve">Implementar un (1) ejercicio de sensibilización dirigido a servidores y servidoras públicas del IDU para conocer los elementos estructurales del Acuerdo Final de Paz y el abordaje definido legalmente para la población reincorporada y en proceso de reintegración.    </t>
  </si>
  <si>
    <t xml:space="preserve">Una (1) sensibilización realizada. </t>
  </si>
  <si>
    <t xml:space="preserve"> Sumatoria sensibilizaciones realizadas </t>
  </si>
  <si>
    <t>Articulación con MinInterior para el desarrollo/apropiación de módulos de formación dirigidos a servidores públicos respecto al Acuerdo Final de Paz</t>
  </si>
  <si>
    <t>1 proceso de articulación para la formación de servidores públicos</t>
  </si>
  <si>
    <t xml:space="preserve">Sumatoria procesos de articulación </t>
  </si>
  <si>
    <t>3.2.1.1.3.A</t>
  </si>
  <si>
    <t>Sensibilizar a los funcionarios públicos sobre las rutas para acceso a los derechos de los pueblos étnicos.</t>
  </si>
  <si>
    <t>SDIS</t>
  </si>
  <si>
    <t>Realización de jornadas de sensibilización sobre los derechos de los pueblos étnicos dirigido a  servidores/as públicos/as y contratistas de la SDIS.</t>
  </si>
  <si>
    <t>1 jornada</t>
  </si>
  <si>
    <t xml:space="preserve">Número de Jornadas realizadas </t>
  </si>
  <si>
    <t>Número de Jornadas realizadas</t>
  </si>
  <si>
    <t>3.2.1.1.4</t>
  </si>
  <si>
    <t>Promover expresiones culturales, artísticas, deportivas y de memoria que aporten a la prevención y superación de la estigmatización.</t>
  </si>
  <si>
    <t>1. Participar en por lo menos un proceso de gestión de acciones, eventos y procesos artísticos y culturales en donde se integren las y los firmantes, familias, comunidades e instituciones.
o
2. Participar en la realización de al menos una actividad o evento de formación, producción de obras artísticas, circulación, muestras culturales, etc., en donde se integren las y los firmantes, familias, comunidades e instituciones.
o
3. Participación en por lo menos un evento o espacios de formación, producción de obras artísticas, circulación, muestras culturales, etc., en donde se integren las y los firmantes, familias, comunidades e instituciones y promuevan mensajes de reconocimiento, reconciliación y convivencia.</t>
  </si>
  <si>
    <t xml:space="preserve">Formato de verificación del cumplimiento de las actividades culturales y artísticas. (formato estandarizado creado por el equipo técnico)
</t>
  </si>
  <si>
    <t>OCDPVR (CMPR)</t>
  </si>
  <si>
    <t xml:space="preserve">Acompañamiento por solicitud a iniciativas de memoria con enfoque territorial impulsadas por personas en proceso de reincorporación . </t>
  </si>
  <si>
    <t xml:space="preserve">Porcentaje de iniciativas territoriales acompañadas </t>
  </si>
  <si>
    <t>(Iniciativas de memoria acompañadas/iniciativas postuladas)*100%</t>
  </si>
  <si>
    <t>IDRD</t>
  </si>
  <si>
    <t>Realizar actividades deportivas y recreativas del IDRD a demanda de la población. 
1. Actividades Recreativas: son actividades enfocadas a grupos sociales, organizaciones de poblaciones específicas comunitarias que son sujetos de derechos, enmarcadas en las políticas públicas y otras poblaciones que son objeto de otros instrumentos diferentes, generando intervenciones de proceso participativo, buscando coadyuvar en el desarrollo de las potencialidades del ser humano a través de la articulación con los diferentes planes institucionales.
2. Sesiones de actividad Física: Con el objetivo fomentar hábitos y estilos de vida saludables a través de la práctica regular de actividad física. Las sesiones se realizan de manera presencial en parques y escenarios del distrito, así como de forma virtual a través de transmisiones en las redes sociales institucionales, como Facebook Live. El Programa Bogotá en Forma incluye los siguientes componentes: 
- Actividad Física para Comunidad General 
- Actividad Física para Personas Mayores 
- Manzanas del Cuidado
3. Actividades en torno al uso de la Bici: El programa Bogotá en Bici propone desarrollar una estrategia para promover la actividad física mediante el uso de la bicicleta, como también, reestructurar las interrelaciones sociales y ambientales. Se trata de una opción en la búsqueda de sinergias, que sean alternativas para promover la actividad física y enfrentar la crisis en salud ambiental.
4. Escuelas Deportivas Adultos: Es una estrategia para la promoción de la actividad física mediante la práctica de diferentes modalidades deportivas, con orientación y enfoque pedagógico desarrollado en los escenarios del Sistema Distrital de Parques. El programa incentivo a los beneficiados a mejorar los hábitos de vida activa y comportamientos saludables, así como brindar espacios de acceso a las y los ciudadanos en términos de felicidad y experiencias.  Tiene como objetivo contribuir de manera lúdica y metodológica a mantener y mejorar la condición física, la integración social en grupos de práctica, el uso productivo del tiempo libre y la buena utilización de los escenarios deportivos y la buena utilización de los escenarios deportivos. 
- Oferta deportiva: Natación, Atletismo Running, Fútbol, Fútbol Sala, Boxeo y Taekwondo.
5. Escuelas Deportivas Menores de edad: Son espacios de interacción comunitaria incluyente, ubicados en diferentes localidades de Bogotá, en los que se brinda un lugar de participación social y de aprendizaje mediante el deporte, para promover la cultura ciudadana y los hábitos de vida saludable, y contribuir a cambios de comportamiento entre la población vulnerable en aras de contrarrestar la delincuencia en niños, niñas y adolescentes. Es un programa de formación deportiva, de carácter extraescolar, en el que los niños, niñas, jóvenes y personas con discapacidad pueden afianzar su formación integral como ciudadanos, al tiempo que se fomenta su gusto e inclinación por la práctica deportiva mediante contenidos sistemáticos. Todo ello, con el fin de orientar y promover a futuros deportistas para la reserva y talento deportivo, así como a los ciudadanos bogotanos del futuro con alta calidad de vida que permitan mitigar problemáticas de salud pública asociados a la inactividad física.
- Oferta deportiva: Actividades Subacuáticas, Arquería, Atletismo, Badminton, Baloncesto, Bolos, Boxeo, Ciclomontañismo, Ciclismo de Pista, Clavados, Escalada, Esgrima, Fútbol, Fútbol Playa, Fútbol Sala, Gimnasia Artística, Judo, Karate Do, Levantamiento de Pesas, Lucha, Paranatación, Patinaje Artístico, Rugby, Skateboarding, Squash, Taekwondo, Tejo, Tenis de Mesa, Voleibol, Voleibol Playa, Natación de Carreras, Natación Iniciación y Waterpolo. 
6. Deporte para la primera Infancia: Programa diseñado para la población de la primera infancia en Bogotá, dirigido a su formación integral, confiando en su potencial para mejorar su motricidad, coordinación y otras cualidades del movimiento. El objetivo es facilitar acciones motrices más exitosas. Además, se caracteriza por promover la estimulación oportuna en los diferentes estadios de desarrollo del infante en áreas integrales como lo mental, cognitivo, motriz, comportamental y afectivo, a través de talleres de movimiento. Todo esto es posible gracias a su estrategia esencial: una pedagogía activa, flexible y crítica, donde predominan el movimiento corporal, las experiencias vivenciales y las situaciones significativas.
7. eSports y Deportes Alternativos: Es un programa que se constituye como una innovadora iniciativa que forma parte del plan de gobierno "Bogotá Camina Segura" liderado por el alcalde mayor Carlos Fernando Galán. Este programa está diseñado para apoyar a los/as jóvenes de Bogotá que gestionan nuevas y emocionantes oportunidades en el ámbito del deporte y la recreación; promoviendo la organización de entidades deportivas, los emprendimientos relacionados, la participación en actividades alternativas, la creación de eventos de gran impacto en la ciudad de Bogotá, la masificación de deportes no convencionales y el crecimiento de la comunidad de eSports en nuestra ciudad. Tiene como objetivo fomentar y visualizar todas aquellas modalidades de carácter alternativo con un componente innovador, mediante procesos formativos, participativos y de carácter organizacional.
- Oferta deportiva: eSports, Padel, Flagfootball, Futbol australiano, Jugger, Soft CombatKickingball, Bmx freestyle Street, BMX flatland, BMX dirt jump, Roller freestyle, Scooter freestyle, Roller Skate, Roller derby, Street hockey, Freestyle football, Tchoukball, Panna Street, K pop danceDodgeball, Teqball, Futbolín, Street workout, Stunt bike, Artes marciales mixtas, Pickleball, Beach tennis y Pelota Rápida.</t>
  </si>
  <si>
    <t xml:space="preserve">Porcentaje de actividades recreativas y deportivas realizadas con la población </t>
  </si>
  <si>
    <t>(Número de actividades recreativas y deportivas realizadas con la población /número de actividades recreativas solicitadas por la población) *100</t>
  </si>
  <si>
    <t>IDARTES</t>
  </si>
  <si>
    <t xml:space="preserve">Realizar procesos de experiencias artísticas para hijos e hijas en primera infancia de familias de personas en proceso de reincoporación que aporten nociones, concesiones y herramientas sobre la primera infancia, la memoria, la identidad y el territorio desde el disfrute, el juego, los lenguajes del arte, la expresión y la creatividad. </t>
  </si>
  <si>
    <t>Cuatro procesos de 4 experiencias artísticas cada uno desarrolladas por el Programa Nidos - Arte en Primera Infancia, en el que participen niñas y niños en primera infancia de familias en proceso de reincorporación.</t>
  </si>
  <si>
    <t>Número de procesos desde las artes en los que participan niñas y niños en primera infancia de familias en proceso de reincorporación.</t>
  </si>
  <si>
    <t xml:space="preserve">Realizar procesos de formación artística con población en reincorporación y/o hijos e hijas de estas poblaciones de cualquier ciclo etareo desde un enfoque inclusivo   que potencie el ejercicio libre de los derechos culturales y los procesos de reincorporación comunitaria. </t>
  </si>
  <si>
    <t xml:space="preserve">Un (1) proceso de formación artística en una o más áreas desarrollada por el Programa Crea, en el que participen personas en proceso de reincorporación, y/o hijos e hijas mayores de 6 años  de estas familias.  </t>
  </si>
  <si>
    <t xml:space="preserve">Número de procesos de formación artística en una o más áreas desarrollada por el Programa Crea, en el que participen personas en proceso de reincorporación, y/o hijos e hijas mayores de 6 años de de estas familias. </t>
  </si>
  <si>
    <t>3.2.1.1.6</t>
  </si>
  <si>
    <t>Desarrollar lineamentos para la actualización de los Planes de Prevención y Protección en los Territorios Priorizados en articulación con la Dirección de DDHH del Ministerio del Interior, en el Marco del Decreto 660.</t>
  </si>
  <si>
    <t>Promover la socialización del Plan Integral de Prevención y Protección para la Paz del distrito capital.</t>
  </si>
  <si>
    <t>4 socializaciones del PIDPAZ en  distintos escenarios de trabajo con comunidad y entidades</t>
  </si>
  <si>
    <t>Número de socializaciones, de  publicaciones y/o eventos</t>
  </si>
  <si>
    <t xml:space="preserve">Sumatoria de socializaciones realizadas </t>
  </si>
  <si>
    <t>Estrategia de Pedagogía del Acuerdo de Paz</t>
  </si>
  <si>
    <t>Implementar la estrategia de pedagogía del Acuerdo Final de Paz en territorios de la reincorporación priorizados</t>
  </si>
  <si>
    <t xml:space="preserve">Realizar acciones pedagogicas respecto al Acuerdo Final de Paz </t>
  </si>
  <si>
    <t>Porcentaje de proceso pedagogico realizado</t>
  </si>
  <si>
    <t xml:space="preserve">(un proceso pedagogico realizado/proceso pedagogico programado)*100 </t>
  </si>
  <si>
    <t>Reincorporación Económica</t>
  </si>
  <si>
    <t xml:space="preserve">Generar condiciones para el acceso a mecanismos y recursos para la estabilización y sostenibilidad económica de personas en proceso de reincorporación y sus familias,  a partir del fortalecimiento de procesos productivos, empleabilidad e inclusión laboral y fortalecimiento de asociativas. </t>
  </si>
  <si>
    <t>Estrategia de acompañamiento, asistencia técnica integral y seguimiento a los procesos productivos</t>
  </si>
  <si>
    <t>2.1.1.1.3</t>
  </si>
  <si>
    <t>Diseñar e implementar un plan de seguimiento para los proyectos productivos</t>
  </si>
  <si>
    <t>Finalización del seguimiento al proyecto productivo.</t>
  </si>
  <si>
    <t>Instrumento de Seguimiento de Proyectos Productivos.</t>
  </si>
  <si>
    <t>SDDE</t>
  </si>
  <si>
    <t xml:space="preserve">Atención a unidades productivas de personas en proceso de reincorporación atendidas en el marco de la oferta misional de la SDDE. </t>
  </si>
  <si>
    <t xml:space="preserve">Porcentaje de unidades productivas con seguimiento </t>
  </si>
  <si>
    <t>(Unidades productivas con seguimiento/unidades productivas atendidas )*100</t>
  </si>
  <si>
    <t>2.1.1.1.4.A</t>
  </si>
  <si>
    <t xml:space="preserve">Desarrollar rutas y procesos pedagógicos específicos para la inclusión financiera de las mujeres. </t>
  </si>
  <si>
    <t>Finalización del seguimiento donde se evidencie la ejecución de la orientación financiera en el marco del Plan de Asistencia Técnica Integral.</t>
  </si>
  <si>
    <t xml:space="preserve"> Listado de asistencia de los espacios de formación realizados </t>
  </si>
  <si>
    <t>Formación a unidades productivas de mujeres en proceso de reincorporación en temas financieros que sean propuestos por la población y remitidas por las entidades rectoras.</t>
  </si>
  <si>
    <t>Porcentaje de unidades productivas formadas en habilidades financieras</t>
  </si>
  <si>
    <t>(Unidades productivas formadas/unidades productivas solicitantes de formación)*100%</t>
  </si>
  <si>
    <t>Planes de sostenibilidad de los proyectos productivos</t>
  </si>
  <si>
    <t>2.1.1.2.4</t>
  </si>
  <si>
    <t>Acompañar la gestión de recursos adicionales y acceso a la oferta estatal para la financiación de los planes de sostenibilidad de los proyectos colectivos o el desarrollo de los planes de negocio de los proyectos productivos</t>
  </si>
  <si>
    <t>Formalizar la postulación a una oferta institucional.</t>
  </si>
  <si>
    <t>Soporte de presentación a la convocatoria de la oferta institucional.</t>
  </si>
  <si>
    <t xml:space="preserve">OCDPVR </t>
  </si>
  <si>
    <t xml:space="preserve">Fortalecimiento de capacidades de población en proceso de reincorporación residentes en Bogotá y el fortalecimiento económico de proyectos productivos </t>
  </si>
  <si>
    <t>(Proyectos productivos fortalecidos/ proyectos productivos priorizados)</t>
  </si>
  <si>
    <t>(Proyectos productivos fortalecidos/ proyectos productivos priorizados)*100</t>
  </si>
  <si>
    <t>Estrategia de articulación territorial productiva</t>
  </si>
  <si>
    <t>2.1.1.5.1</t>
  </si>
  <si>
    <t>Acompañar el relacionamiento estratégico para la construcción de alianzas y redes  para el trabajo colaborativo con organizaciones locales, instituciones gubernamentales, empresas privadas y otros actores relevantes en el territorio.</t>
  </si>
  <si>
    <t xml:space="preserve">Dar por finalizado las acciones contempladas en el Plan de Relacionamiento Estratégico y Articulación Territorial y realizar un balance. </t>
  </si>
  <si>
    <t>Informe de Seguimiento del Plan de Relacionamiento Estratégico y Articulación Territorial; e Informe de balance del Plan de Relacionamiento Estratégico y Articulación Territorial</t>
  </si>
  <si>
    <t xml:space="preserve">Implementación de la ruta de estabilización socioeconómica para la población en alianza con el sector privado con acompañamiento institucional. </t>
  </si>
  <si>
    <t xml:space="preserve">1 documento de ruta </t>
  </si>
  <si>
    <t>Sumatoria de documentos técnicos realizados</t>
  </si>
  <si>
    <t>Estrategia de acompañamiento para la comercialización y acceso a mercados</t>
  </si>
  <si>
    <t>2.1.1.6.2</t>
  </si>
  <si>
    <t>Desarrollar procesos formativos, de acompañamiento y  entrenamiento en  plataformas tecnológicas para el diseño y desarrollo de estrategias de mercadeo, comercialización y negocios.</t>
  </si>
  <si>
    <t>Completar satisfactoriamente al menos el 90% de las sesiones del proceso formativo, demostrando su participación activa y finalización del curso según lo estipulado en el programa.</t>
  </si>
  <si>
    <t xml:space="preserve">Documento de culminación de formación y/o acompañamiento. </t>
  </si>
  <si>
    <t>Capacitar y fortalecer a emprendedores y negocios locales por demanda  en competencias claves para el desarrollo y sostenibilidad de sus negocios. La formación ofrecida abarca desde aspectos técnicos y administrativos hasta habilidades blandas y desarrollo de productos. Es un programa 100% virtual</t>
  </si>
  <si>
    <t>Porcentaje de personas beneficiadas</t>
  </si>
  <si>
    <t>(Personas fortalecidas/personas atendidas)*100</t>
  </si>
  <si>
    <t xml:space="preserve">Estrategia de fortalecimiento de capacidades para la empleabilidad </t>
  </si>
  <si>
    <t>2.2.1.1.1</t>
  </si>
  <si>
    <t>Brindar orientación vocacional y socio ocupacional a los sujetos y colectivos en reincorporación, teniendo en cuenta las capacidades de las personas, los recursos y oportunidades del entorno.</t>
  </si>
  <si>
    <t xml:space="preserve">Finaliza el proceso de orientación vocacional (cuenta con la aplicación de los instrumentos y realiza los talleres previstos) y/o participa en las acciones de orientación ocupacional ofrecidas a  través de las entidades de la red de prestadores del servicio público de empleo. </t>
  </si>
  <si>
    <t xml:space="preserve">La asistencia que codifique el facilitador para la orientación vocacional y/o el reporte enviado por el SPE y la APE SENA, con la información de asistencias a las actividades de orientación ocupacional. 
</t>
  </si>
  <si>
    <t xml:space="preserve">SDDE
</t>
  </si>
  <si>
    <t xml:space="preserve">Implementar la Ruta para Personas en Proceso de Reincorporación del Programa Talento Capital, que contempla: orientación, se hace una identificación de barreras individuales, organizacionales y del entorno, para la remisión a servicios que busquen la mitigación de dichas barreras; Remisión mensual del portafolio de formación; Formación  habilidades técnicas y socioemocionales a demanda en la ADE, enfoques diferenciales. </t>
  </si>
  <si>
    <t>Porcentaje de personas atendidas en el marco de la Ruta de Talento Capital</t>
  </si>
  <si>
    <t>(Personas atendidas/personas que ingresan a la ruta)*100</t>
  </si>
  <si>
    <t>2.2.1.1.2</t>
  </si>
  <si>
    <t>Desarrollar estrategia de formación para el empleo y  homologaciones de saberes, que complementen y actualicen conocimientos específicos de la población en reincorporación, para el acceso y permanencia en el empleo.</t>
  </si>
  <si>
    <t xml:space="preserve">El o la firmante cumple la actividad cuando culmina el programa de formación de acuerdo con el nivel del mismo, y por la ruta de homologación si el participante obtiene una respuesta positiva o negativa por parte de la organización homologante. </t>
  </si>
  <si>
    <t xml:space="preserve">Certificado del programa de formación emitido por una institución de formación para el trabajo y el desarrollo humano reconocida por el Ministerio de Trabajo. 
Respuesta positiva o negativa por parte de la organización homologante. </t>
  </si>
  <si>
    <t>2.2.1.1.2.A</t>
  </si>
  <si>
    <t xml:space="preserve">Priorizar la certificación de homologación de saberes en las comunidades étnicas y el acceso a la estrategia de las mujeres. </t>
  </si>
  <si>
    <t>2.2.1.1.3</t>
  </si>
  <si>
    <t>Implementar estrategia para el desarrollo de destrezas laborales y ocupacionales de los sujetos en reincorporación, el empleador y/o empleado dentro del proceso productivo.</t>
  </si>
  <si>
    <t>Participar en por lo menos tres  (3) actividades de fortalecimiento del desarrollo de destrezas ocupacionales; teniendo en cuenta el rol que desarrollan  empleador y/o empleado dentro del proceso productivo.</t>
  </si>
  <si>
    <t>Código SIRR- de tres (3) asistencias de la segunda actividad</t>
  </si>
  <si>
    <t>2.2.1.1.3.A</t>
  </si>
  <si>
    <t xml:space="preserve">Desarrollar una estrategia especial para las personas con discapacidad </t>
  </si>
  <si>
    <t>Participar en la actividad de "Marco normativo para la empleabilidad de las personas con discapacidad en Colombia"</t>
  </si>
  <si>
    <t xml:space="preserve">Código SIRR- de tres (3) asistencias de la segunda actividad y
Contar con asistencia de la actividad de "Marco normativo para la empleabilidad de las personas con discapacidad en Colombia" </t>
  </si>
  <si>
    <t>Socialización de la ruta intersectorial para personas con discapacidad</t>
  </si>
  <si>
    <t>1 jornada de socialización de la ruta intersectorial para personas con discapacidad</t>
  </si>
  <si>
    <t>Jornada de socialización de la ruta intersectorial</t>
  </si>
  <si>
    <t>Sumatoria de jornadas realizadas</t>
  </si>
  <si>
    <t>Estrategia de promoción de oportunidades para la inclusión laboral</t>
  </si>
  <si>
    <t>2.2.2.1.2</t>
  </si>
  <si>
    <t>Promover el acceso a oportunidades laborales dignas acordes a las habilidades y capacidades específicas de los sujetos en reincorporación; en cooperativas de firmantes, instituciones públicas y empresas privadas.</t>
  </si>
  <si>
    <t xml:space="preserve">El o la firmante que esta interesado-a en emplearse cumple la actividad cuando: participa en por lo menos una (1) actividad de divulgación de oportunidades de empleo y se ha postulado a por lo menos a una (1) oferta de empleo de acuerdo a sus expectativas y necesidades.
</t>
  </si>
  <si>
    <t>El reporte enviado por el SPE y la APE SENA, con la información de la postulación a ofertas laborales  correo con la auto postulación realizada por el o la firmante a una oferta laboral y/o soporte de la vinculación laboral.</t>
  </si>
  <si>
    <t>Socializar a la Oficina Consejeria Distrital para la Paz, las Víctimas y la Reconciliación” la oferta laboral asociada a los diferentes proyectos de infraestructura vial y espacio público en Bogotá-Región” generando así las condiciones para que esta población pueda conocer y postular a estas ofertas laborales de manera trimestral.</t>
  </si>
  <si>
    <t xml:space="preserve">Remitir (8) archivos con las ofertas laborales asociadas a los diferentes proyectos de infraestructura vial y espacio público en Bogotá-Región” </t>
  </si>
  <si>
    <t>Remitir dos (2) archivos de manera trimestral a la  Oficina Consejería Distrital de Paz, Víctimas y Reconciliación” con las ofertas laborales asociadas a los diferentes proyectos de infraestructura vial y espacio público en Bogotá-Región” .</t>
  </si>
  <si>
    <t xml:space="preserve">Sumatoria de archivos remitidos. </t>
  </si>
  <si>
    <t>Estrategia de mitigación de barreras de tipo personal, de entorno y organizacional</t>
  </si>
  <si>
    <t>2.2.3.1.3</t>
  </si>
  <si>
    <t>Acompañar a las empresas, colectivos y organizaciones en los procesos de vinculación laboral de los sujetos en reincorporación.</t>
  </si>
  <si>
    <t>cuando el empleador sea firmante cumple la actividad cuando:  cuenta con la aplicación del formato de acompañamiento a la vinculación laboral- empresa  (Mínimo tres aplicaciones en seis meses, si la persona no permanece durante los seis meses la aplicación debe ser proporcional al tiempo de permanencia en el empleo)</t>
  </si>
  <si>
    <t xml:space="preserve">•La asistencia que codifique el facilitador y 
•Formato aplicado en SIRR </t>
  </si>
  <si>
    <t>Procesos de gestión empresarial con potenciales empleadores</t>
  </si>
  <si>
    <t>Empresas registradas con gestión empresarial</t>
  </si>
  <si>
    <t xml:space="preserve"> (Empresas registradas con gestión empresarial/empresas registradas)*100</t>
  </si>
  <si>
    <t xml:space="preserve">Reincorporación Social </t>
  </si>
  <si>
    <t>Generar condiciones institucionales para la reducción/eliminación de barreras de acceso a derechos  de las personas en proceso de reincorporación y sus familias, contemplando enfoques poblacionales diferenciales y generando condiciones en los sujetos para fortalecer su capacidad de agencia.</t>
  </si>
  <si>
    <t>Estrategia de apropiación de la oferta educativa</t>
  </si>
  <si>
    <t>1.2.1.1.1</t>
  </si>
  <si>
    <t>Generar mecanismos de divulgación y apropiación de la oferta educativa territorial en todos los niveles educativos y modelos flexibles para personas en reincorporación e integrantes de sus grupos familiares.</t>
  </si>
  <si>
    <t xml:space="preserve">La acción es cíclica hasta que el participante manifieste que ni él ni su familia están interesados en continuar su ruta educativa y recibir socializaciones de la oferta disponible. </t>
  </si>
  <si>
    <t xml:space="preserve">Código SIRR de no continuidad registrado en el sistema.
</t>
  </si>
  <si>
    <t>SED</t>
  </si>
  <si>
    <t>Jornadas de divulgación de la oferta educativa de la SED para la población en proceso de reincorporación y facilitadores, contemplando enfoques diferenciales en la divulgación. Se propone: realizar 2 jornadas de divulgación de la ruta para el acceso al sistema educativo distrital en el marco de la gestión de la cobertura educativa, dirigida a personas en reincorporación y sus grupos familiares.</t>
  </si>
  <si>
    <t xml:space="preserve">Número de jornadas realizadas de la ruta para el acceso al sistema educativo distrital en el marco de la gestión de la cobertura educativa dirigida a personas en reincorporación y sus grupos familiares. </t>
  </si>
  <si>
    <t xml:space="preserve">Suma de jornadas de divulgación de la  ruta para el acceso al sistema educativo distrital en el marco de la gestión de la cobertura educativa dirigida a personas en reincorporación y sus grupos familiares. </t>
  </si>
  <si>
    <t>1.2.1.1.3</t>
  </si>
  <si>
    <t>Priorizar la dotación de herramientas educativas y de conectividad, para favorecer la permanencia en los procesos educativos de las áreas de reincorporación colectiva</t>
  </si>
  <si>
    <t>Consejería TIC</t>
  </si>
  <si>
    <t>Identificar y acompañar una (1) alianza con actores privados y/o públicos del ecosistema digital para la realización de actividades de formación en habilidades básicas e intermedias de TIC para personas en proceso de reincorporación.</t>
  </si>
  <si>
    <t>Ejecución del 100% de actividades en el marco de una (1) alianza para la formación en competencias básicas e intermedias de TIC para el desarrollo de estrategias de mercadeo, comercialización y negocios dirigidas a personas en proceso de reincorporación ejecutada.</t>
  </si>
  <si>
    <t>Porcentaje de ejecución de actvidades en el marco de la alianza.</t>
  </si>
  <si>
    <t>Actividades ejecutadas en el marco de la alianza / Actividades planeadas en el marco de la alianza.</t>
  </si>
  <si>
    <t>Estrategia de acceso a educación inicial y preescolar de hijos e hijas, o niñas o niños dependientes de personas en reincorporación</t>
  </si>
  <si>
    <t>1.2.2.1.4</t>
  </si>
  <si>
    <t>Garantizar la vinculación de los hijos e hijas, o niñas o niños dependientes  en edad escolar inicial y preescolar de la población en reincorporación a la oferta educativa</t>
  </si>
  <si>
    <t>La acción es permanente hasta que la PER manifieste no estar interesada  en la vinculación a oferta de educación inicial o los niños y niñas del grupo familiar cumplan los 6 años.</t>
  </si>
  <si>
    <t>Soporte de finalización de educación inicial - (expediente participante)</t>
  </si>
  <si>
    <t>Garantizar a través de la ruta de acceso al sistema educativo oficial, la vinculación de los hijos e hijas, o niñas o niños dependientes en edad escolar inicial y preescolar de la población en reincorporación. *La remisión de casos es Sui generis, y solo aplicaría en el periodo de Atención Integral de Novedades, si no realizaron el proceso de solicitud de cupo en las fechas establecidas.</t>
  </si>
  <si>
    <t>Porcentaje de niños y niñas en edad escolar inicial y preescolar hijos e hijas, o niñas o niños dependientes de la población en reincorporación que acceden al sistema educativo oficial</t>
  </si>
  <si>
    <t>(Número de hijos e hijas, o niñas o niños dependientes en edad escolar inicial y preescolar de la población en reincorporación que acceden al sistema educativo oficial* /Número de hijos e hijas, o niñas o niños dependientes en edad escolar inicial y preescolar de la población en reincorporación que demandan acceso al sistema educativo oficial) * 100%</t>
  </si>
  <si>
    <t>Elaborar planes de fortalecimiento pedagógico a espacios de cuidado para la atención integral  a la primera infancia en territorios colectivos de reincorporación.</t>
  </si>
  <si>
    <t xml:space="preserve">SDIS </t>
  </si>
  <si>
    <t>Atender al 100% de personas gestantes y lactantes, niñas, niños y adolescentes en el marco del servicio caminos de Paz (Atrapasueños) remitidos por  la Agencia para la Reincorporación y normalización ARN.</t>
  </si>
  <si>
    <t>% de personas gestantes y lactantes, niñas, niños y adolescentes hijos de personas en proceso de reincorporación.</t>
  </si>
  <si>
    <t>(Número de personas gestantes y lactantes, niñas, niños y adolescentes hijos de personas en proceso de reincorporación que  acceden a la oferta de servicios/ Número de personas gestantes y lactantes, niñas, niños y adolescentesNNA hijos de personas en proceso de reincorporación, referidos a la SDIS por parte de la ARN y demás entidades del orden nacional y distrital ) *100</t>
  </si>
  <si>
    <t>Estrategia de acceso y permanencia a educación básica y media de niñas, niños y adolescentes, hijos, hijas y/o dependientes en edad escolar de personas en reincorporación</t>
  </si>
  <si>
    <t>Garantizar la vinculación de los hijos e hijas, o niñas o niños dependientes  en edad escolar de la población en reincorporación a la oferta educativa</t>
  </si>
  <si>
    <t>Garantizar a través de la ruta de acceso al sistema educativo oficial en el marco de la gestión de la cobertura educativa a hijos e hijas de la población reincorporada. *La remisión de casos que en el marco del proceso de matrícula identifican barreras para el acceso a la oferta educativa.</t>
  </si>
  <si>
    <t xml:space="preserve">Porcentaje de hijos e hijas de la población reincorporada que acceden al sistema educativo oficial en el marco de la gestión de la cobertura educativa </t>
  </si>
  <si>
    <t>(Número de hijos e hijas de la población reincorporada que acceden al sistema educativo oficial en el marco de la gestión de la cobertura educativa * /Número de hijos e hijas, o niñas o niños dependientes en edad escolar de la población en reincorporación que demandan acceso al sistema educativo oficial) * 100%</t>
  </si>
  <si>
    <t>OFB</t>
  </si>
  <si>
    <t xml:space="preserve">Desarrollar formación musical en 2 Centros Filarmónicos para la Paz </t>
  </si>
  <si>
    <t>Centros Filarmónicos en operación</t>
  </si>
  <si>
    <t>Sumatoria Centros Filarmónicos en operación</t>
  </si>
  <si>
    <t>1.2.3.1.5</t>
  </si>
  <si>
    <t>Fortalecer la implementación de la cátedra de paz con componentes de memoria histórica, conflicto armado en Colombia y prevención y superación de la estigmatización en las instituciones de educación básica y media, que promuevan la identidad de paz territorial, el acercamiento y el encuentro comunitario.</t>
  </si>
  <si>
    <t xml:space="preserve">Acompañar la cátedra de paz en IED focalizadas como escenario fundamental para profundizar lo ocurrido alrededor del conflicto armado interno en el país y el papel de las comunidades educativas para aprender sobre lo ocurrido y promover solidaridad con las víctimas, además de reflexionar y practicar pedagogías sobre educación para la paz.  Adicionalmente, se gestionará espacio técnico para revisar la posibilidad de inclusión de población firmante de paz en las temáticas abordadas en la Catedras y como sujetos constructores de paz. </t>
  </si>
  <si>
    <r>
      <t xml:space="preserve">32 </t>
    </r>
    <r>
      <rPr>
        <sz val="11"/>
        <color theme="1"/>
        <rFont val="Calibri"/>
        <family val="2"/>
        <scheme val="minor"/>
      </rPr>
      <t xml:space="preserve"> colegios priorizados con al menos el 80% de implementación de plan de acción concertado para la estrategia de construcción de ciudadanía </t>
    </r>
  </si>
  <si>
    <t xml:space="preserve">Colegios distritales focalizados  con acompañamiento en la estrategia Construcción de Ciudadanía y en los que puntualmente se implementa el acompañamiento a la cátedra de paz. </t>
  </si>
  <si>
    <t xml:space="preserve">Número de colegios priorizados con al menos el 80% de implementación de plan de acción concertado para la estrategia de construcción de ciudadanía </t>
  </si>
  <si>
    <t>Estrategia para el acceso y permanencia a la educación básica y media de jóvenes extra-edad y adultos firmantes del Acuerdo Final de Paz</t>
  </si>
  <si>
    <t>1.2.3.2.3</t>
  </si>
  <si>
    <t>Socialización e implementación de los Planes Individuales de Ajustes Razonables PIAR de acuerdo al Decreto 1421 de 2017</t>
  </si>
  <si>
    <t>Participar en  por lo menos una (1) actividad de implementación del Plan Individual de Ajustes Razonables con equipo interdisciplinario de la IE.</t>
  </si>
  <si>
    <t>Evidencia de la participación en por lo menos una (1) actividad de implementación del Plan Individual de Ajustes Razonables con equipo interdisciplinario de la IE.</t>
  </si>
  <si>
    <t>Se realiza acompañamiento tecnico y pedagógico a las Instituciones educativas en las cuales se encuentran matriculados estudiantes con discapacidad. Este acompañamiento involucra la asistencia técnica y pedagógica a los establecimientos educativos públicos y privados en lo relacionado con el ajuste de las diversas áreas de la gestión escolar, para garantizar una adecuada atención a los estudiantes matriculados y ofrecerles apoyos requeridos. En este sentido , se da relevancia a la elaboración, implementación y seguimiento de los Planes individuales de Ajustes Razonables (PIAR)</t>
  </si>
  <si>
    <t>Porcentaje de solicitudes recibidas de estudiantes Matriculados</t>
  </si>
  <si>
    <t>(Numero de solicitudes estudiantes atendidas/solicitudes recibidas)*100</t>
  </si>
  <si>
    <t>1.2.3.2.4</t>
  </si>
  <si>
    <t xml:space="preserve">Garantizar la oferta de Modelos Educativos Flexibles para población en reincorporación, promoviendo la vinculación de sus grupos familiares </t>
  </si>
  <si>
    <t>Educación para jovenes y adultos con Estrategias Educativas Flexibles para toda la población del Distrito Capital en jornadas nocturnas y fines de semana  que desee finalizar su bachillerato académico.</t>
  </si>
  <si>
    <t xml:space="preserve">Porcentaje de solicitudes atendidas </t>
  </si>
  <si>
    <t>(Número de solicitudes estudiantes atendidas/solicitudes recibidas)*100</t>
  </si>
  <si>
    <t>Estrategia de impulso al acceso y permanencia a la educación superior</t>
  </si>
  <si>
    <t>1.2.4.1.2</t>
  </si>
  <si>
    <t>Promover convenios con las instituciones universitarias para priorizar la población firmante en programas de bienestar con apoyos económicos para transporte, alimentación, material de estudio y alojamiento universitario.</t>
  </si>
  <si>
    <t xml:space="preserve">La acción es permanente hasta que la persona se postule al programa de bienestar universitario. </t>
  </si>
  <si>
    <t>Soporte de postulación al programa de bienestar universitario emitido por la universidad (expediente del participante).</t>
  </si>
  <si>
    <t>ATENEA</t>
  </si>
  <si>
    <t>Entrega de apoyos económicos a la población reincorporada que resulte beneficiaria</t>
  </si>
  <si>
    <t>Porcentaje de apoyos económicos entregados a la población reincorporada beneficiaria de Jóvenes a la E</t>
  </si>
  <si>
    <t>(Número de apoyos entregados exitosamente a la población reincorporada beneficiaria de Jóvenes a la E) / (Total de apoyos programados para entregar a la población reincorporada beneficiaria de Jóvenes a la E)</t>
  </si>
  <si>
    <t>1.2.4.1.3</t>
  </si>
  <si>
    <t>Generar acceso preferente a la población en reincorporación, con cubrimiento del valor total o parcial de matrícula, mediante la articulación de acciones interadministrativas con Consejos Superiores Universitarios</t>
  </si>
  <si>
    <t xml:space="preserve">Culminación del programa universitario cursado o Incumplimiento de requisitos del programa o beca.                                           </t>
  </si>
  <si>
    <t xml:space="preserve">Reporte del participante y facilitador en el módulo del SIIR- Plan individual.
                                                                </t>
  </si>
  <si>
    <t>Universidad Distrital Franciso José de Caldas</t>
  </si>
  <si>
    <t xml:space="preserve">Divulgación de información relevante sobre cupos diferenciales (programas, número de cupos, requisitos, fechas importantes), reuniones informativas con grupos de personas reincorporadas interesadas en estudiar una carrera universitaria y la efectiva matricula de hasta 32 personas en proceso de reincorporación o sus familares en 1er grado de consanguinidad. </t>
  </si>
  <si>
    <t>5 acciones de divulgación de la oferta académica para la inscripción de al menos 5 personas en proceso de reincorporación</t>
  </si>
  <si>
    <t xml:space="preserve">5 acciones de divulgación de oferta </t>
  </si>
  <si>
    <t>Sumatoria de acciones de divulgación de oferta realizdas</t>
  </si>
  <si>
    <t xml:space="preserve">Socialización de las convocatorias del programa Jóvenes a la E a la población reincoporada en articulación con la Consejería Distrital de Paz, Víctimas y Reconciliación. </t>
  </si>
  <si>
    <t>2  socializaciones realizadas a la población reincoporada</t>
  </si>
  <si>
    <t>Suma del número de socializaciones realizadas a la población reincoporada</t>
  </si>
  <si>
    <t>Estrategia de fortalecimiento de capacidades para la participación social en salud</t>
  </si>
  <si>
    <t>1.3.1.1.1</t>
  </si>
  <si>
    <t>Desarrollar procesos de fortalecimiento de capacidades para la participación social en salud para los sujetos y colectivos en reincorporación.</t>
  </si>
  <si>
    <t>Realizar (1) un proceso de formación de más de 4 horas certificado por la entidad y cargado en el módulo SIRR. 
(para los que ya hicieron lo cargarían por autogestión)</t>
  </si>
  <si>
    <t xml:space="preserve">Certificación del proceso de formación de más de 4  cargado en el módulo SIRR. 
(para los que ya hicieron lo cargarían por autogestión) </t>
  </si>
  <si>
    <t>SDSalud</t>
  </si>
  <si>
    <t>Identificar y caracterizar a  organizaciones sociales y/o comunitarias de y para personas en procesos de reincorporación para fortalecerlas frente a acciones para el cuidado de la salud y la participacion social transformadora.</t>
  </si>
  <si>
    <t>1 organización caracterizada frente a las identificadas</t>
  </si>
  <si>
    <t>Número de organizaciones caracterizadas e identificadas</t>
  </si>
  <si>
    <t>Sumatoria de organizaciones caracterizadas</t>
  </si>
  <si>
    <t>1.3.1.1.2</t>
  </si>
  <si>
    <t>Implementar proceso de formación de formadores para la replica y difusión de contenidos de la estrategia de fortalecimiento de capacidades para la participación social en salud.</t>
  </si>
  <si>
    <t>Realizar (1) un proceso de formación de más de 8 horas certificado por entidad y cargado en el módulo SIRR. 
(Para los que ya hicieron lo cargarían por autogestión)</t>
  </si>
  <si>
    <t xml:space="preserve">Certificación del proceso de formación de más de 8  cargado en el módulo SIRR. 
(para los que ya hicieron lo cargarían por autogestión) </t>
  </si>
  <si>
    <t>Realizar asistencia técnica a las organizaciones  sociales y/o comunitarias de y para personas en procesos de reincorporación en temas relacionados con la Participación social transformadora</t>
  </si>
  <si>
    <t>2  asistencias técnicas</t>
  </si>
  <si>
    <t>2 asistencias técnicas realizadas</t>
  </si>
  <si>
    <t>Sumatoria de asistencias técnicas realizadas</t>
  </si>
  <si>
    <t>1.3.1.1.3</t>
  </si>
  <si>
    <t>Fortalecer capacidades en la activación de mecanismos de exigibilidad del derecho a la salud.</t>
  </si>
  <si>
    <t xml:space="preserve">Participar en la socialización del 80% de las temáticas establecidas en la guía del eje de salud. </t>
  </si>
  <si>
    <t>Código SIRR - Listado de Asistencias que superen el 80% de participación a los espacios de formación.</t>
  </si>
  <si>
    <t xml:space="preserve">Asistencia Técnica en Sistema General de Seguridad Social en Salud a las organizaciones que trabajan por y para la población en proceso de reincorporación. </t>
  </si>
  <si>
    <t>Asistencias técnicas realizadas/asistencias técnicas programadas*100</t>
  </si>
  <si>
    <t>Estrategia de cuidado y autocuidado en salud de personas con discapacidad, enfermedades de alto costo y personas mayores</t>
  </si>
  <si>
    <t>1.3.2.3.1</t>
  </si>
  <si>
    <t>Diseñar e Implementar estrategia de cuidado y autocuidado en salud de población priorizada en firmantes del acuerdo y sus grupos familiares.</t>
  </si>
  <si>
    <t>Participar por lo menos del 40% las actividades contempladas de la estrategia de cuidado y autocuidado en salud de personas con discapacidad, enfermedades de alto costo y personas mayores.</t>
  </si>
  <si>
    <t>Código de asistencia SIRR de participación en las actividades relacionadas con la implementación de la estrategia.</t>
  </si>
  <si>
    <t xml:space="preserve">Atender al 100% de personas con discapacidad remitidas por la Agencia para la Reincorporación y Normalización ARN a traves de los servicios sociales de la Subdirección para la Discapacidad, que cumplan criterios de ingreso según la normatividad vigente. </t>
  </si>
  <si>
    <t>% de personas en proceso de reincorporación en condición de discapacidad de 6 a 59 años y 11 meses que acceden a la oferta de servicios de la Subdirección para la discapacidad</t>
  </si>
  <si>
    <t>(Número de personas en proceso de reincorporación en condición de discapacidad de 6 a 59 años 11 meses que  acceden a la oferta de servicios/ Número de personas en proceso de reincorporación en condición de discapacidad de 6 a 59 años 11 meses, referidos a la SDIS por parte de la ARN y demás entidades del orden nacional y distrital ) *100</t>
  </si>
  <si>
    <t>Estrategia de Sexualidad, Derechos Sexuales y Derechos Reproductivos</t>
  </si>
  <si>
    <t>1.3.4.1.1</t>
  </si>
  <si>
    <t>Realizar campañas de Prevención y Promoción en salud en la dimensión de derechos sexuales y reproductivos.</t>
  </si>
  <si>
    <t>Participar en al menos una jornada de la campaña relacionado con la enfermedad y promoción en salud relacionadas con el derechos sexuales y derechos reproductivos.</t>
  </si>
  <si>
    <t>Soporte de participación en el proceso de sensibilización de la enfermedad y promoción en salud relacionadas con el derechos sexuales y derechos reproductivos.</t>
  </si>
  <si>
    <t xml:space="preserve">Realizar jornadas pedagógicas en formación sobre derechos sexuales y reproductivos, conforme a espacios solicitados  a la SDIS por parte de la ARN y demás entidades del orden nacional y/o distrital. </t>
  </si>
  <si>
    <t>% de jornadas sobre derechos sexuales y reproductivos para personas en proceso de reincorporación y sus familias en condiciones de vulnerabilidad  realizadas.</t>
  </si>
  <si>
    <t>(Número de jornadas sobre derechos sexuales y reproductivos  para personas en proceso de reincorporación y sus familias en condiciones de vulnerabilidad realizadas/ Número de jornadas sobre derechos sexuales y reproductivos dirigido a personas en proceso de reincorporación y sus familias en condiciones de vulnerabilidad, solicitadas a la SDIS por parte de la ARN y demás entidades del orden nacional y distrital)*100</t>
  </si>
  <si>
    <t>Estrategia para la habilitación del suelo con fines de habitación  armónica con los Ordenamientos Territorial, Agrario y Ambiental</t>
  </si>
  <si>
    <t>1.4.1.1.1</t>
  </si>
  <si>
    <t xml:space="preserve">Formular y adoptar una ruta para el reconocimiento  y consolidación de las áreas de reincorporación colectiva y su armonización con los ordenamientos territorial, ambiental y agrario. </t>
  </si>
  <si>
    <t xml:space="preserve">Participación en al menos una sesión del proceso de consulta y una sesión concertación de los asuntos relacionados con la formulación, revisión, seguimiento o evaluación de los instrumentos ordenamiento territorial, ambiental y agrario según las dinámicas territoriales / si se contempla el componente de participación  en la ruta que se formule para la consolidación, asistencia en al menos el 5% de las sesiones de participación. </t>
  </si>
  <si>
    <t>1. Acta o listados de asistencia de mesas de participación que verifiquen la participación en al menos una consulta y en una sesión de concertación de los asuntos relacionados con la formulación, revisión, seguimiento o evaluación de los instrumentos ordenamiento territorial, ambiental y agrario.
2. Acta o listados de asistencia de mesas de participación que verifiquen la participación del 5% de las sesiones de participación de la ruta que se formule en la ruta de reconocimiento o consolidación.</t>
  </si>
  <si>
    <t>SDPlaneación</t>
  </si>
  <si>
    <t xml:space="preserve">Acompañar y orientar normativamente y desde el componente del ordenamiento territorial a la ARN y las comunidades solicitantes en la formulación y adopción de una ruta para el reconocimiento  y consolidación de las Áreas Especiales de Reincorporación Colectiva, facilitando su armonización con los ordenamientos territorial, ambiental y agrario del Distrito Capital, en concordancia con la misionalidad de la SDP, establecida en el Decreto Distrital 432 de 2022, </t>
  </si>
  <si>
    <t>% de jornadas pedagógicas realizadas sobre prevención de consumo de sustancias psicoactivas para  para jóvenes entre los 14 y 28 años en proceso de reincorporación.</t>
  </si>
  <si>
    <t>(Número Jornadas pedagógicas sobre prevención de consumo de sustancias psicoactivas dirigidas a jóvenes entre los 14 y 28 años en proceso de reincorporación / Jornadas pedagógicas sobre prevención de consumo de sustancias psicoactivas dirigidas a jóvenes entre los 14 y 28 años en proceso de reincorporación, solicitadas a la SDIS por parte de la ARN y demás entidades del orden nacional y/o distrital).*100</t>
  </si>
  <si>
    <t>Gestionar ante las entidades, autoridades competentes a nivel territorial y con los colectivos, los procedimientos necesarios para la habilitación del suelo y el trámite normativo de licenciamiento y permisos de los asentamientos colectivos</t>
  </si>
  <si>
    <t>Acompañar y orientar normativamente y desde el componente del ordenamiento territorial a la ARN y las comunidades solicitantes en la gestión ante las entidades y autoridades competentes a nivel territorial sobre los procedimientos necesarios para la habilitación del suelo y el trámite normativo de licenciamiento y permisos de las Áreas Especiales de Reincorporación Colectiva en el Distrito Capital, en concordancia con la misionalidad de la SDP, establecida en el Decreto Distrital 432 de 2022.</t>
  </si>
  <si>
    <t>% de jornadas de sensibilización en prevención de violencia intrafamiliar y violencia sexual a través de la Estrategia Entornos Protectores y Territorios Seguros, Inclusivos y Diversos, a personas en proceso de reincorporación y sus familias en condiciones de vulnerabilidad  realizadas.</t>
  </si>
  <si>
    <t>(Número de jornadas de sensibilización en prevención de violencia intrafamiliar y violencia sexual a través de la Estrategia Entornos Protectores y Territorios Seguros, Inclusivos y Diverso, para personas en proceso de reincorporación y sus familias en condiciones de vulnerabilidad / Número de jornadas de sensibilización en prevención de violencia intrafamiliar y violencia sexual a través de la Estrategia Entornos Protectores y Territorios Seguros, Inclusivos y Diversos dirigido a personas en proceso de reincorporación y sus familias en condiciones de vulnerabilidad, solicitadas a la SDIS por parte de la ARN y demás entidades del orden nacional y distrital)100%</t>
  </si>
  <si>
    <t>Gestión de recursos y rutas para el acceso a proyectos de vivienda en el marco de la reincorporación.</t>
  </si>
  <si>
    <t>1.4.1.2.1</t>
  </si>
  <si>
    <t>Diseñar e implementar estrategia para flexibilizar y construir rutas especiales para el acceso a la vivienda de las personas en proceso de reincorporación en zonas urbanas y rurales</t>
  </si>
  <si>
    <t>SDHábitat</t>
  </si>
  <si>
    <r>
      <rPr>
        <b/>
        <sz val="11"/>
        <rFont val="Calibri"/>
        <family val="2"/>
      </rPr>
      <t xml:space="preserve">Socialización de los programas de subsidios de vivienda: 
</t>
    </r>
    <r>
      <rPr>
        <sz val="11"/>
        <rFont val="Calibri"/>
        <family val="2"/>
      </rPr>
      <t>Socialización a personas en proceso de reincorporación en materia de la oferta de  subsidios de vivienda, de los programas que se encuentren vigentes, para que puedan acceder a subsidios que les permita  adquirir una solución habitacional definitiva. (VIS o VIP).</t>
    </r>
  </si>
  <si>
    <t>Porcentaje de socializaciones realizadas</t>
  </si>
  <si>
    <t>Socializaciones realizadas/socializaciones programadas)*100</t>
  </si>
  <si>
    <t>Sobre demanda</t>
  </si>
  <si>
    <t>Se requerirá apoyo de la ARN, para  identificar los hogares y el espacio (virtual o presencial), para hacer una socializacion de la oferta de los subsidios.</t>
  </si>
  <si>
    <t>La ejecución de las actividades de socialización será por demanda, no obstante, se requerirá apoyo de la ARN, para  identificar los hogares y el espacio (virtual o presencial), para hacer una socializacion de la oferta de los subsidios.</t>
  </si>
  <si>
    <t xml:space="preserve">No se requiere programación, toda vez que se cubriran con los gastos de funcionamiento de personal a cargo de los componentes de cada uno de los programas de soluciones habitacionales. </t>
  </si>
  <si>
    <t>N.A.</t>
  </si>
  <si>
    <t>1.4.1.2.1.A</t>
  </si>
  <si>
    <t>Procesos de acompañamiento para el ahorro y crédito dirigidos a las mujeres, personas con discapacidad, personas jóvenes, personas mayores  y personas con pertenencia étnica para el acceso a programas de vivienda.</t>
  </si>
  <si>
    <t xml:space="preserve">Con la postulación en los programas de ahorro y crédito o de adquisición de un producto financiero o de economía solidaria de ahorro y crédito dirigidos a las mujeres, personas con discapacidad, personas jóvenes, personas mayores  y personas con pertenencia étnica para el acceso a programas de vivienda.
</t>
  </si>
  <si>
    <t>Soporte de postulación en los programas de ahorro y crédito o de adquisición de un producto financiero o de economía solidaria de ahorro y crédito.</t>
  </si>
  <si>
    <t xml:space="preserve">Realizar capacitaciones virtuales o presenciales estructuradas en cuatro módulos:
Módulo 1. Planificación financiera, elaboración de presupuestos y finanzas familiares. 
Módulo 2. Cierre financiero, ahorro programado e inclusión financiera. 
Módulo 3. Tipos de créditos, sobreendeudamiento, gota a gota, reportes positivos y negativos, y ley de borrón y cuenta nueva. 
Módulo 4. Subsidios familiares de vivienda y postulaciones. 
 </t>
  </si>
  <si>
    <t>Sumatoria de módulos realizados</t>
  </si>
  <si>
    <t>Es un programa que esta sujeto a la oferta vs los hogares que manifiesten la voluntariedad de realizar los talleres de EIF. Se requerirá apoyo de la ARN, para  identificar los hogares</t>
  </si>
  <si>
    <t>No se requiere programación, toda vez que se cubriran con los gastos de funcionamiento de personal a cargo del componente de Educación e Inclusión Financiera.</t>
  </si>
  <si>
    <t xml:space="preserve">Estrategia de asesoramiento para el acceso a soluciones de vivienda. </t>
  </si>
  <si>
    <t>1.4.1.2.2.A</t>
  </si>
  <si>
    <t>Garantizar el cumplimiento de las normas y orientaciones técnicas de accesibilidad al medio físico (espacio público y privado) en las soluciones de vivienda que se oferten a personas con discapacidad, adultas mayores o con movilidad reducida.</t>
  </si>
  <si>
    <t>Acompañar y orientar normativamente y desde el componente del ordenamiento territorial a la ARN y las comunidades solicitantes, en las orientaciones técnicas de accesibilidad al medio físico (espacio público) en las soluciones de vivienda que se oferten a personas con discapacidad, adultas mayores o con movilidad reducida en el Distrito Capital.</t>
  </si>
  <si>
    <t>% de personas referidas en proceso de reincorporación y sus familias en condiciones de vulnerabilidad que accedan a los servicios de la Subdirección para los asuntos LGBTI.</t>
  </si>
  <si>
    <t>(Número de personas en proceso de reincorporación y sus familias en condiciones de vulnerabilidad que acceden los servicios de la Subdirección para los asuntos LGBTI./ Número de personas en proceso de reincorporación y sus familias en condiciones de vulnerabilidad, referidos a la SDIS por parte de la ARN y demás entidades del orden nacional y distrital que requieran acceder a los servicios de la Subdirección para los asuntos LGBTI)*100</t>
  </si>
  <si>
    <t>Estrategia de Acompañamiento Psicosocial</t>
  </si>
  <si>
    <t>1.1.2.1.4.A</t>
  </si>
  <si>
    <t>Diseñar e implementar en la Guía de Acompañamiento Psicosocial para situaciones de violencias contra las mujeres.</t>
  </si>
  <si>
    <t>Participar como mínimo en una actividad del proceso de acompañamiento psicosocial a situaciones emergentes de crisis.</t>
  </si>
  <si>
    <t xml:space="preserve">Códigos de asistencia cargados en el SIRR de la participación de las actividades de acompañamiento psicosocial a situaciones emergente de crisis. </t>
  </si>
  <si>
    <t>Gestión para la Socialización de la Estrategia de Acompañamiento Psicosocial por parte de la ARN a entidades distritales relacionadas, acordes a solicitud</t>
  </si>
  <si>
    <t>(Socializaciones realizadas/socializaciones programadas) *100</t>
  </si>
  <si>
    <t>1.1.2.1.4.B</t>
  </si>
  <si>
    <t>Realizar módulo específico para la prevención de situaciones emergentes relacionadas al consumo problemático de sustancias psicoactivas con énfasis en personas jóvenes.</t>
  </si>
  <si>
    <t xml:space="preserve">Realizar jornadas pedagógicas sobre prevención de consumo de sustancias psicoactivas para jóvenes entre los 14 y 28 años en proceso de reincorporación, conforme a espacios solicitados  a la SDIS por parte de la ARN y demás entidades del orden nacional y/o distrital. </t>
  </si>
  <si>
    <t>% de jornadas sobre Prevención de consumo de sustancias psicoactivas para personas en proceso de reincorporación y sus familias en condiciones de vulnerabilidad  realizadas.</t>
  </si>
  <si>
    <t>(Número de jornadas sobre Prevención de consumo de sustancias psicoactivas  para personas en proceso de reincorporación y sus familias en condiciones de vulnerabilidad realizadas/ Número de jornadas sobre Prevención de consumo de sustancias psicoactivas dirigido a personas en proceso de reincorporación y sus familias en condiciones de vulnerabilidad, solicitadas a la SDIS por parte de la ARN y demás entidades del orden nacional y distrital)100%</t>
  </si>
  <si>
    <t xml:space="preserve">Realizar acompañamiento psicosocial para el fortalecimiento de las redes de apoyo, vínculos significativos y entornos protectores y libres de violencia.  </t>
  </si>
  <si>
    <t>Realizar jornada de sensibilización en prevención de violencia intrafamiliar y violencia sexual  desde la Estrategia Entornos Protectores y Territorios Seguros, Inclusivos y Diversos dirigido a la población reincorporada, conforme a espacios solicitados  a la SDIS por parte de la ARN y demás entidades del orden nacional y/o distrital.</t>
  </si>
  <si>
    <t>% de personas referidas en proceso de reincorporación y sus familias en condiciones de vulnerabilidad que accedan a las  acciones de la Estrategia Entornos Protectores y Territorios Seguros, Inclusivos y Diversos.</t>
  </si>
  <si>
    <t>(Número de personas en proceso de reincorporación y sus familias en condiciones de vulnerabilidad que acceden a las  acciones de la Estrategia Entornos Protectores y Territorios Seguros, Inclusivos y Diversos/ Número de personas en proceso de reincorporación y sus familias en condiciones de vulnerabilidad, referidos a la SDIS por parte de la ARN y demás entidades del orden nacional y distrital que requieran acceder a las acciones de la Estrategia Entornos Protectores y Territorios Seguros, Inclusivos y Diversos)*100</t>
  </si>
  <si>
    <t>1.1.3.1.5.A</t>
  </si>
  <si>
    <t xml:space="preserve">Impulsar la consolidación de redes de apoyo psicosocial de mujeres,  personas con identidades y orientaciones sexuales diversas, jóvenes y población étnica </t>
  </si>
  <si>
    <t>La persona en proceso de reincorporación participa en mínimo tres actividades de acompañamiento psicosocial del proceso de fortalecimiento de redes de apoyo.</t>
  </si>
  <si>
    <t>Códigos de asistencia en el SIRR de culminación de un proceso de acompañamiento para el fortalecimiento de redes de apoyo, vínculos significativos o entornos protectores, libres de violencias con enfoque de género y derechos de las mujeres</t>
  </si>
  <si>
    <t>Brindar atención a personas de los sectores sociales LGBTI en proceso de reincorporación referidas por ARN-Consejeria  que soliciten los servicios de la Subdirección para asuntos LGBTI, sus familias y redes de apoyo, promoviendo la prevención de la violencia por actos de discriminación y la inclusión social y productiva que solicitan el servicio.</t>
  </si>
  <si>
    <t>1.1.3.1.5.B</t>
  </si>
  <si>
    <t>Fortalecer sistemas de apoyo para el cuidado de las personas mayores, personas con discapacidades y personas con enfermedad de alto costo.</t>
  </si>
  <si>
    <t>Culminar las actividades determinadas para el acompañamiento psicosocial orientado al fortalecimiento de las personas cuidadoras o familiares vinculadas a la redes de apoyo para el cuidado.</t>
  </si>
  <si>
    <t>La Subdirección para la Vejez contempla la Estrategia de Redes de Cuidado Comunitario del Servicio Centro Día Casas de la Sabiduría, a través de la cual se realizan ejercicios de fortalecimiento y dinamización de Redes de Cuidado Comunitario para personas mayores, desde los territorios y puntos de encuentro y articulación que existen en las localidades, facilitando los escenarios de participación y acción de las personas mayores.</t>
  </si>
  <si>
    <t>% de jornadas sobre fortalecimiento y dinamización de Redes de Cuidado Comunitario para personas mayores en proceso de reincorporación y sus familias en condiciones de vulnerabilidad  realizadas..</t>
  </si>
  <si>
    <t>(Número de jornadas sobre fortalecimiento y dinamización de Redes de Cuidado Comunitario para personas mayores  en proceso de reincorporación y sus familias en condiciones de vulnerabilidad realizadas/ Número de jornadas sobre fortalecimiento y dinamización de Redes de Cuidado Comunitario para personas mayores en proceso de reincorporación y sus familias en condiciones de vulnerabilidad, solicitadas a la SDIS por parte de la ARN y demás entidades del orden nacional y distrital)*100</t>
  </si>
  <si>
    <t>1.1.3.1.5.C</t>
  </si>
  <si>
    <t xml:space="preserve">Desarrollar estrategia de prevención y atención de violencias basadas en género, violencia sexual en niños, niñas y adolescentes y en casos de violencia intrafamiliar. </t>
  </si>
  <si>
    <t>Participar en mínimo 3 actividades de la Estrategia de Prevención y Atención de Violencias.</t>
  </si>
  <si>
    <t>Registro de 3 códigos de asistencia SIRR de las actividades de la estrategia de prevención y atención de violencias.</t>
  </si>
  <si>
    <t>META PLAN DE GÉNERO</t>
  </si>
  <si>
    <t>Brindar orientación técnica a las Empresas Administradoras de Planes de Beneficios (EAPB) autorizadas para operar en el Distrito capital e Instituciones prestadoras de servicios de salud priorizadas (IPS) en la implementación y atención desde la Ruta Integral de Atención en Salud para la Población con Riesgo o Sujeto de Agresiones, Accidentes y Traumas (RIAS AAT) a las víctimas de violencias puesto desde los protocolos de atención establecidos normativamente.</t>
  </si>
  <si>
    <t>100% de orientaciones técnicas</t>
  </si>
  <si>
    <t>Acciones realizadas/Acciones Programadas *100</t>
  </si>
  <si>
    <t xml:space="preserve">Realizar  jornadas para la sensibilización sobre el derecho a una vida libre de violencias, la difusión de la oferta local y la Ruta de atención a mujeres víctimas de violencias y en riesgo de feminicidio, y la detección de casos, con mujeres firmantes del acuerdo de paz. </t>
  </si>
  <si>
    <t>% jornadas realizadas</t>
  </si>
  <si>
    <t>(Jornadas realizadas/jornadas programadas)*100</t>
  </si>
  <si>
    <t>SDSCJ</t>
  </si>
  <si>
    <t xml:space="preserve">Socialización de canales de acceso a la justicia. </t>
  </si>
  <si>
    <t>Jornadas realizadas</t>
  </si>
  <si>
    <t xml:space="preserve">Brindar  atenciónes socio jurídica a personas de los sectores sociales LGBTI en proceso de reincorporación (referidas por ARN-Consejeria)  que soliciten los servicios de la Subdirección para asuntos LGBTI, sus familias y redes de apoyo, promoviendo la prevención de la violencia por actos de discriminación y la inclusión social y productiva que solicitan el servicio. </t>
  </si>
  <si>
    <t xml:space="preserve">versión de trabajo - Plan de género para las mujeres firmantes de paz en proceso de reincorporación. </t>
  </si>
  <si>
    <t xml:space="preserve">Objetivo:  Implementar la política de reincorporación con enfoque de género, para garantizar los derechos sociales, económicos y políticos de las mujeres firmantes, en los territorios urbanos y rurales de Bogotá́. </t>
  </si>
  <si>
    <t xml:space="preserve">Planeación </t>
  </si>
  <si>
    <t>Fecha de cumplimiento (programación)</t>
  </si>
  <si>
    <t>Línea/derecho</t>
  </si>
  <si>
    <t>Objetivo</t>
  </si>
  <si>
    <t xml:space="preserve">Actividad/
Compromiso </t>
  </si>
  <si>
    <t>Entidad responsable</t>
  </si>
  <si>
    <t xml:space="preserve">Acción Programa de Reincorporación Integral (PRI) asociada. </t>
  </si>
  <si>
    <t>OBSERVACIÓN</t>
  </si>
  <si>
    <t>Meta de la actividad</t>
  </si>
  <si>
    <t>Formula del indicador</t>
  </si>
  <si>
    <t xml:space="preserve">Ultimo trimestre 2025 </t>
  </si>
  <si>
    <t xml:space="preserve">Primer trimestre 2026 </t>
  </si>
  <si>
    <t>Segundo trimestre 2026</t>
  </si>
  <si>
    <t>Tercer trimestre 2026</t>
  </si>
  <si>
    <t>Cuarto trimestre 2026</t>
  </si>
  <si>
    <t>Ejecutado 2025 Trimestre 4</t>
  </si>
  <si>
    <t xml:space="preserve">Derecho a una vida libre de violencias/ Transformación cultural </t>
  </si>
  <si>
    <t xml:space="preserve">Proveer espacios e iniciativas de diálogos social y comunitario entre firmantes de paz y comunidad de cara a la reconciliación. </t>
  </si>
  <si>
    <t xml:space="preserve">Realizar una jornada de encuentro de mujeres firmantes de paz para revisar avances y proyecciones del plan de género. </t>
  </si>
  <si>
    <t>Jornadas de encuentro realizadas</t>
  </si>
  <si>
    <t xml:space="preserve">Brindar procesos de sensibilización sobre derechos de las mujeres y tipos de violencias, así como, rutas de atención,  dirigidas a  mujeres firmantes de paz.(VIOLENCIAS; TERRI). 
</t>
  </si>
  <si>
    <t>SDLM</t>
  </si>
  <si>
    <r>
      <rPr>
        <b/>
        <sz val="10"/>
        <color rgb="FF000000"/>
        <rFont val="Aptos Narrow"/>
        <family val="2"/>
      </rPr>
      <t xml:space="preserve">1.1.3.1.5.C </t>
    </r>
    <r>
      <rPr>
        <sz val="10"/>
        <color rgb="FF000000"/>
        <rFont val="Aptos Narrow"/>
        <family val="2"/>
      </rPr>
      <t xml:space="preserve">
Participar en jornadas de sensibilización en VBG, violencia sexual, niños y niñas, etc. 
</t>
    </r>
    <r>
      <rPr>
        <b/>
        <sz val="10"/>
        <color rgb="FF000000"/>
        <rFont val="Aptos Narrow"/>
        <family val="2"/>
      </rPr>
      <t>Validación:</t>
    </r>
    <r>
      <rPr>
        <sz val="10"/>
        <color rgb="FF000000"/>
        <rFont val="Aptos Narrow"/>
        <family val="2"/>
      </rPr>
      <t xml:space="preserve"> 3 Actividades convalidada por medio de listado de asistencia que toma la ARN.  Pendiente priorización 2026. </t>
    </r>
  </si>
  <si>
    <t xml:space="preserve">Acordar agenda con GT ARN Bogotá, para desarrollar sesiones en segundo semestre de 2026. </t>
  </si>
  <si>
    <t>Proceso de sensibilización desarrollado</t>
  </si>
  <si>
    <t xml:space="preserve">Sumatoria de procesos de sensibilización </t>
  </si>
  <si>
    <t>Promover un  encuentro entre mujeres y hombres firmantes de paz para la sensibilización en  derecho una vida. libre. de. violencia (VIOLENCIAS : TERRI)</t>
  </si>
  <si>
    <r>
      <t xml:space="preserve">3.1.1.1.A
Implementar procesos pedagogicos para la transofrmación de esteriotipos de género en el desarrollo de diálogo comunitario. </t>
    </r>
    <r>
      <rPr>
        <b/>
        <sz val="10"/>
        <color rgb="FF000000"/>
        <rFont val="Aptos Narrow"/>
        <family val="2"/>
      </rPr>
      <t>Validación:</t>
    </r>
    <r>
      <rPr>
        <sz val="10"/>
        <color rgb="FF000000"/>
        <rFont val="Aptos Narrow"/>
        <family val="2"/>
      </rPr>
      <t xml:space="preserve"> Pendiente por parte de ARN </t>
    </r>
  </si>
  <si>
    <t xml:space="preserve">Coordinar agenda con ARN </t>
  </si>
  <si>
    <t>Encuentro realizado</t>
  </si>
  <si>
    <t xml:space="preserve">Sumatoria de encuentros realizados. </t>
  </si>
  <si>
    <t>Gestionar y desarrollar proceso de formación para fortalecimiento de capacidades psicosociales para el liderazgo</t>
  </si>
  <si>
    <t xml:space="preserve">ODCPVR </t>
  </si>
  <si>
    <r>
      <t xml:space="preserve"> 1.1.2.1.3. A
Fortalecer las capacidades psicosociales de las mujeres firmantes que ejercen liderazgos psicosociales en sus comunidades. 
</t>
    </r>
    <r>
      <rPr>
        <b/>
        <sz val="10"/>
        <color theme="1"/>
        <rFont val="Aptos Narrow"/>
        <family val="2"/>
      </rPr>
      <t>Validación:</t>
    </r>
    <r>
      <rPr>
        <sz val="10"/>
        <color theme="1"/>
        <rFont val="Aptos Narrow"/>
        <family val="2"/>
      </rPr>
      <t xml:space="preserve"> Matricula en el proceso de formación, asistencia y finalización del proceso, 40 horas. </t>
    </r>
  </si>
  <si>
    <t xml:space="preserve">ODCPVR Propone formación en Primeros Auxilios Psicológicos, espacio de replica (formador de formadores).  Cierre. </t>
  </si>
  <si>
    <t xml:space="preserve">Proceso de formación desarrollador </t>
  </si>
  <si>
    <t xml:space="preserve">Implementación de Estrategia interinstitucional de prevención de VBG (SDIS, SDMujer,SDGobierno, SDSJC)  para la atención, erradicación de violencias, y con organizaciones de mujeres firmantes. </t>
  </si>
  <si>
    <t>ODCPVR, Corresponsables: SDIS.SDLM-SDSJC</t>
  </si>
  <si>
    <r>
      <t xml:space="preserve">1.1.3.1.5.C 
Participar en jornadas de sensibilización en VBG, violencia sexual, niños y niñas, etc. 
</t>
    </r>
    <r>
      <rPr>
        <b/>
        <sz val="10"/>
        <color theme="1"/>
        <rFont val="Aptos Narrow"/>
        <family val="2"/>
      </rPr>
      <t>Validación:</t>
    </r>
    <r>
      <rPr>
        <sz val="10"/>
        <color theme="1"/>
        <rFont val="Aptos Narrow"/>
        <family val="2"/>
      </rPr>
      <t xml:space="preserve"> 3 Actividades convalidada por medio de listado de asistencia que toma la ARN.  Pendiente priorización 2026. </t>
    </r>
  </si>
  <si>
    <t xml:space="preserve">Coordinar agendas con ARN </t>
  </si>
  <si>
    <t>Porcentaje de acciones programadas desarrolladas.</t>
  </si>
  <si>
    <t>(Acciones desarrolladas/acciones programadas)*100</t>
  </si>
  <si>
    <t>Indagar en las atenciones brindadas por la Ruta por la Reconiliación, tanto desde el área psicosocial como jurídica, si además de las violencias reportadas se presentan situaciones de estigmatización.</t>
  </si>
  <si>
    <r>
      <t xml:space="preserve">Se puede articular con la acción PRI 3.2.1.1.7 desarrollar campañas de sensibilización y comunicación para la prevención de la estigmatización de las candidatutras de personas y procesos en reincorporación. </t>
    </r>
    <r>
      <rPr>
        <b/>
        <sz val="10"/>
        <color rgb="FF000000"/>
        <rFont val="Aptos Narrow"/>
        <family val="2"/>
      </rPr>
      <t>Validación:</t>
    </r>
    <r>
      <rPr>
        <sz val="10"/>
        <color rgb="FF000000"/>
        <rFont val="Aptos Narrow"/>
        <family val="2"/>
      </rPr>
      <t xml:space="preserve"> Participar al menos en una jornada de sensibilización y comunicación para la prevención y superación de la estigmatización.</t>
    </r>
  </si>
  <si>
    <t xml:space="preserve">Definir cual seria el producto/meta indicador para la programación de acciones; socialización, caracterización, etc. Revisar potencial de articulación con la acción PRI 3.2.1.1.7 (columna E). </t>
  </si>
  <si>
    <t>Al menos 5 socializaciones de la Ruta por la Reconciliación.</t>
  </si>
  <si>
    <t xml:space="preserve">
Incorporar en las atenciones y procesos de acompañamiento de la Rura por la Reconciliación preguntas orientadas a identificar los espacios, circunstancias y modalidades en que se manifiesta la estigmatización hacia las mujeres firmantes.
</t>
  </si>
  <si>
    <t xml:space="preserve">Al menos una jornada de sensibilización para la prevención de estigmatización de candidaturas. </t>
  </si>
  <si>
    <t>Sistematizar los hallazgos obtenidos en el marco de la Ruta por la Reconciliación, con el fin de aportar insumos que permitan avanzar en la caracterización solicitada.</t>
  </si>
  <si>
    <t>Jornadas de sensibilización para la prevención de la estigmatización en escenarios que requieran  fortalecimiento.</t>
  </si>
  <si>
    <t xml:space="preserve">Hace parte del Plan General de la Mesa Distrital de Reincorporación, se omite en este plan.  </t>
  </si>
  <si>
    <t>Por demanda</t>
  </si>
  <si>
    <t>Cualificación en emprendimientos culturales de mujeres firmantes de paz y promodción de convocatoria para la participación en Eventos Culturales para participación y contribuir a la  reducción de la estigmatización. Articulación CNRC</t>
  </si>
  <si>
    <r>
      <t xml:space="preserve"> 2.1.1.6.3.B 
Fortalecer los circuitos cortos de comercialización regional y nacional de los proyetctos propductivos liderados con conformados mayoritariamente por mujeres. </t>
    </r>
    <r>
      <rPr>
        <b/>
        <sz val="10"/>
        <color rgb="FF000000"/>
        <rFont val="Aptos Narrow"/>
        <family val="2"/>
      </rPr>
      <t>Validacion</t>
    </r>
    <r>
      <rPr>
        <sz val="10"/>
        <color rgb="FF000000"/>
        <rFont val="Aptos Narrow"/>
        <family val="2"/>
      </rPr>
      <t>: Codigo de participación y las actas</t>
    </r>
  </si>
  <si>
    <t xml:space="preserve">Revisar proyección y alcance de metas IDARTES-ARN. </t>
  </si>
  <si>
    <t>Definir meta-indicadores y programación</t>
  </si>
  <si>
    <t xml:space="preserve">Desarrollar procesos de formación artistica: teatro o literatura. </t>
  </si>
  <si>
    <t xml:space="preserve">Hace parte del Plan General de la Mesa Distrital de Reincorporación. Se omite en este plan. </t>
  </si>
  <si>
    <t>Derecho a la salud plena</t>
  </si>
  <si>
    <t xml:space="preserve">Fomentar una atención integral y diferencial en el marco de los enfoques de género, derechos de las mujeres firmantes de paz y salud integral en los servicois del sistema de salud público. </t>
  </si>
  <si>
    <t xml:space="preserve">Capacitación al personal de salud, para una atención libre de estigmatización, imaginarios y estereotipos. 
</t>
  </si>
  <si>
    <t xml:space="preserve">Complementar la capacitación con desarrollo de lineamientos de atención desde la entidad, que permita dejar la normativa requerida para su pervalencia. Sensibilizar a partir de las enfermedades propias y desarrolladas en el contexto del conflicto armado. Desarrollar reunión entre Profesional salud de ARN, ASOCONELAE Y SEC SALUD. </t>
  </si>
  <si>
    <t>2 capacitaciones realizadas</t>
  </si>
  <si>
    <t xml:space="preserve">Sumatoria de capacitaciónes realizadas. </t>
  </si>
  <si>
    <t xml:space="preserve">Realizar jornadas de salud, con especialistas, dirigidas a mujeres firmantes de paz. 
</t>
  </si>
  <si>
    <r>
      <t xml:space="preserve">1.3.2.2.3.A
Gestión territorial con el prestador primario de salud para la vinculación de las personas mayores y con enfermedades cronicas a los programas de promocion y prevención disponibles y para la vinculación a mujeres en los programas de mujeres lactantes y gestantes. 
</t>
    </r>
    <r>
      <rPr>
        <b/>
        <sz val="10"/>
        <color theme="1"/>
        <rFont val="Aptos Narrow"/>
        <family val="2"/>
      </rPr>
      <t>Validación</t>
    </r>
    <r>
      <rPr>
        <sz val="10"/>
        <color theme="1"/>
        <rFont val="Aptos Narrow"/>
        <family val="2"/>
      </rPr>
      <t xml:space="preserve">: Focalizar por localidad a la población, participar en una jornada por medio de listado de ARN  </t>
    </r>
  </si>
  <si>
    <t>Incluir Servicios de Citología, Odontología, vacunación, pruebas de VIH.Articular con la profesional de salud de ARN</t>
  </si>
  <si>
    <t>2 jornadas de salud realizadas</t>
  </si>
  <si>
    <t xml:space="preserve">Brindar orientación y acompañamiento a las mujeres firmantes  de  paz  para la garantizar  el real y efectivo goce  del  derecho a  la salud plena.
</t>
  </si>
  <si>
    <r>
      <t xml:space="preserve">Acción PRI 1.3.2.4.3 Identificar y promover la superación de barreras de acceso a la oferta de la atención integral en salud, para las personas en proceso de reincorporación con discapacidad y/o enfermedades de alto costo. </t>
    </r>
    <r>
      <rPr>
        <b/>
        <sz val="10"/>
        <color theme="1"/>
        <rFont val="Aptos Narrow"/>
        <family val="2"/>
      </rPr>
      <t>Validación</t>
    </r>
    <r>
      <rPr>
        <sz val="10"/>
        <color theme="1"/>
        <rFont val="Aptos Narrow"/>
        <family val="2"/>
      </rPr>
      <t>, 1. Asistencia de participación a  actividades de identificación de barreras de acceso a la oferta en la atención integral en salud a las que se ha enfrentado</t>
    </r>
  </si>
  <si>
    <t xml:space="preserve">Realizar 1 jornada de identificación de barreras para el acceso a la salud. Realizar antes de la actividad en fila 19.  Articular con ARN. </t>
  </si>
  <si>
    <t>1 jornada realizada</t>
  </si>
  <si>
    <t xml:space="preserve"> Brindar atención integral en salud sexual y reproductiva con diagnóstico, tratamiento y seguimiento a las mujeres firmantes. </t>
  </si>
  <si>
    <r>
      <t xml:space="preserve">1.3.4.1.3 Realizar brigadas de atención diferencial para la prevención de la enfermedad y la promoción de salud sexual y salud reproductiva en áreas especiales de reincorporación colectiva. </t>
    </r>
    <r>
      <rPr>
        <b/>
        <sz val="10"/>
        <color theme="1"/>
        <rFont val="Aptos Narrow"/>
        <family val="2"/>
      </rPr>
      <t>Validación</t>
    </r>
    <r>
      <rPr>
        <sz val="10"/>
        <color theme="1"/>
        <rFont val="Aptos Narrow"/>
        <family val="2"/>
      </rPr>
      <t>: 1. Participar en las brigadas de atención diferencial para la promoción y prevención de salud sexual y reproductiva en áreas especiales de reincorporación colectiva. con listado de asistencia</t>
    </r>
  </si>
  <si>
    <t xml:space="preserve">Complementaria con actividad fila 17. </t>
  </si>
  <si>
    <t xml:space="preserve">Realizar una orientación y acompañamiento para la certificación de discapacidad a las mujeres firmantes de acuerdo a los diagnósticos de cada una de ellas. </t>
  </si>
  <si>
    <r>
      <t xml:space="preserve">1.3.2.4.1 Promover la priorización de personas en proceso de reincorporación para el acceso a valoraciones y certificaciones de discapacidad. </t>
    </r>
    <r>
      <rPr>
        <b/>
        <sz val="10"/>
        <color theme="1"/>
        <rFont val="Aptos Narrow"/>
        <family val="2"/>
      </rPr>
      <t>Validación:</t>
    </r>
    <r>
      <rPr>
        <sz val="10"/>
        <color theme="1"/>
        <rFont val="Aptos Narrow"/>
        <family val="2"/>
      </rPr>
      <t xml:space="preserve"> Seguimiento y acompañamiento en el acceso a la solicitud del certificado. </t>
    </r>
  </si>
  <si>
    <t xml:space="preserve">Articular con ARN </t>
  </si>
  <si>
    <t>Porcentaje de personas con certificado de discapacidad solicitado</t>
  </si>
  <si>
    <t>(Personas certificadas/personas que realizaron solicitud)*100</t>
  </si>
  <si>
    <t xml:space="preserve">Realizar acciones para el cuidado de cuidadoras y atención integral, mujeres con discapacidad, personas mayores, con enfermedades de alto costo y/o  cuidado de persona con discapacidad y/o enfermedades de huerfanas y alto costo. (CUIDADO 
</t>
  </si>
  <si>
    <t xml:space="preserve">(1.3.2.3.1. y 1.3.2.3.2.) Pendiente de revisar en 2026 con la definición de la Estrategia de cuidado y autocuidado en salud de personas con discapacidad, enfermedades de alto costo y personas mayores </t>
  </si>
  <si>
    <t>Definir alcance de la acción y programación de metas.</t>
  </si>
  <si>
    <t>Impulsar mecanismos de articulación entre las mujeres firmantes de paz cuidadoras y la institucionalidad, teniendo encuenta las localidades donde habitan mayoritariamente,para brindar un oferta diferencial, que contribuya a la generar una mayor confianza institucional y atención integral.(CUIDADO)</t>
  </si>
  <si>
    <t>SDLM - SDDE</t>
  </si>
  <si>
    <r>
      <t xml:space="preserve">2.1.1.8.1.A Generar redes territoriales para fortalecer la economía del cuidado articulada a las apuestas productivas y comerciales de las personas y colectivos en proceso de reincorporación.
1. Participar en las sesiones de diagnóstico de necesidades para la generación de redes territoriales para fortalecer la económica del cuidado. </t>
    </r>
    <r>
      <rPr>
        <b/>
        <sz val="10"/>
        <color theme="1"/>
        <rFont val="Aptos Narrow"/>
        <family val="2"/>
      </rPr>
      <t>Validación:</t>
    </r>
    <r>
      <rPr>
        <sz val="10"/>
        <color theme="1"/>
        <rFont val="Aptos Narrow"/>
        <family val="2"/>
      </rPr>
      <t xml:space="preserve"> 1. Código SIRR - Planilla de asistencia participación en sesiones de diagnóstico </t>
    </r>
  </si>
  <si>
    <t xml:space="preserve">Revisar alcance de la acción y programación de metas. Desde ARN se está diseñando la Estrategia de Cuidado. </t>
  </si>
  <si>
    <t>Transformación cultural/Derecho a la participación y representación de las mujeres / fortalecimiento insitucional</t>
  </si>
  <si>
    <t>Brindar asistencia técnica a las mujeres firmantes para su  representación en los espacios de participación, e incidencia en la construcción de planes, programas y proyectos .</t>
  </si>
  <si>
    <t>Incorporar en las socializaciones de la Ruta y en los talleres de prevención de estigmatización, en el marco de la estrategia Territorios de Paz: Bogotá Teje Reconciliación y Esperanza, componentes de sensibilización frente a las violencias que enfrentan las mujeres firmantes, tanto por su condición de género como por su calidad de firmantes y su rol en escenarios de participación política.</t>
  </si>
  <si>
    <r>
      <t xml:space="preserve">3.1.1.1.2. Desarrollar escenarios de encuentro, diálogo y construcción de redes comunitarias y agendas comunes entre los diferentes actores presentes en los territorios. 
</t>
    </r>
    <r>
      <rPr>
        <b/>
        <sz val="10"/>
        <color rgb="FF000000"/>
        <rFont val="Aptos Narrow"/>
        <family val="2"/>
      </rPr>
      <t>Validación:</t>
    </r>
    <r>
      <rPr>
        <sz val="10"/>
        <color rgb="FF000000"/>
        <rFont val="Aptos Narrow"/>
        <family val="2"/>
      </rPr>
      <t xml:space="preserve"> 1. Participar en las actividades de análisis de contexto territorial (mapeo de actores, análisis de conflictos, diagnóstico territorial). 2. Participar en el diálogo social con el fin de fortalecer capacidades para relacionarse en comunidad y generar habilidades para la planeación comunitaria mediante la construcción de una agenda común territorial.3. Participar en la implementación de las acciones que hacen parte de la agenda común territorial.
Evidencias: Listado de participación y constancia de participación </t>
    </r>
  </si>
  <si>
    <t>Revisar alcance de acción PRI con ARN-CNR respecto a proyección de agendas comunitarias desde ARN y potencial del relacionamiento local.</t>
  </si>
  <si>
    <t xml:space="preserve">Adelantar procesos de adecuación institucional para la adopción del acuerdo de paz y la reincorporación con enfoque de género a nivel Distrital y Local. 
</t>
  </si>
  <si>
    <t>Sensibilización para la prevención de la estigmatización y cualificación del enfoque de reincorporación a los servidores/colaboradores de IDARTES.</t>
  </si>
  <si>
    <r>
      <t xml:space="preserve">Realizar nueva jornada en 2026. </t>
    </r>
    <r>
      <rPr>
        <sz val="10"/>
        <color rgb="FFFF0000"/>
        <rFont val="Aptos Narrow"/>
        <family val="2"/>
      </rPr>
      <t>Definir programación</t>
    </r>
  </si>
  <si>
    <t>Sensibilización realizada</t>
  </si>
  <si>
    <t>Sumatoria sensibilizaciones realizadas.</t>
  </si>
  <si>
    <t xml:space="preserve">Realizar una visita al CADIS con población para la orientación en los servicios para personas con discapacidad para fortalecer su inclusión. </t>
  </si>
  <si>
    <r>
      <t xml:space="preserve">
2.2.1.1.3.A Desarrollar una estrategia especial de fortalecimiento de capacidades para la empleabilidad para las personas con discapacidad </t>
    </r>
    <r>
      <rPr>
        <b/>
        <sz val="10"/>
        <color rgb="FF000000"/>
        <rFont val="Aptos Narrow"/>
        <family val="2"/>
      </rPr>
      <t>Validación</t>
    </r>
    <r>
      <rPr>
        <sz val="10"/>
        <color rgb="FF000000"/>
        <rFont val="Aptos Narrow"/>
        <family val="2"/>
      </rPr>
      <t xml:space="preserve">: 1. Vincularse a los procesos de fortalecimiento de competencias transversales para las personas con discapacidad.  Importante: Participar en la actividad de "Marco normativo para la empleabilidad de las personas con discapacidad en Colombia - listados de asistencias de ANR </t>
    </r>
  </si>
  <si>
    <t>Se propone actividad. Revisar alcance de la acción PRI.</t>
  </si>
  <si>
    <t>Visita realizada</t>
  </si>
  <si>
    <t>Sumatoria de visitas realizadas.</t>
  </si>
  <si>
    <t>Influir el tema de violencias políticas en las agendas de trabajo de la Ruta por la Reconciliación.</t>
  </si>
  <si>
    <t xml:space="preserve">Definir alcance de la propuesta, se podría asociar con acción PRI 3.2.1.1.7 propuesta en filas 12, 13 y 14. </t>
  </si>
  <si>
    <t xml:space="preserve">Participación y representacion de las mujeres </t>
  </si>
  <si>
    <t xml:space="preserve">Promover la participación y representación de las mujeres firmantes de paz para su incidencia en los diferentes espacios de participación a nivel, local y  Distrital
</t>
  </si>
  <si>
    <t xml:space="preserve">Socializacion lineamientos de atención y enfoque de la reincorporación </t>
  </si>
  <si>
    <t>CNRC-ARN</t>
  </si>
  <si>
    <t>Socialización en el marco de la Mesa Distrital de Reincorporación.</t>
  </si>
  <si>
    <t>Socialización realizada</t>
  </si>
  <si>
    <t>Realizar procesos de sensibilización y capacitacion sobre el alcance y funcionamiento de las veedurías ciudadanas y espacios de control social y brindar acompañamiento técnico a los procesos organizativos de mujeres firmantes que manifiesten interes, incluyendo condiciones  especificas para mujeres cuidadoras. (TERRI, POLITICAS, ENFOQUE)</t>
  </si>
  <si>
    <r>
      <t>4.2.2.1.2 Acompañar la implementación de las veedurías ciudadanas y espacios de control social desarrollados por personas y colectivos en proceso de reincorporación.</t>
    </r>
    <r>
      <rPr>
        <b/>
        <sz val="10"/>
        <color theme="1"/>
        <rFont val="Aptos Narrow"/>
        <family val="2"/>
      </rPr>
      <t>Validación:</t>
    </r>
    <r>
      <rPr>
        <sz val="10"/>
        <color theme="1"/>
        <rFont val="Aptos Narrow"/>
        <family val="2"/>
      </rPr>
      <t xml:space="preserve"> 1. Vincularse al proceso de acompañamiento en la implementación de procesos relacionadas con el funcionamiento de veedurías ciudadanas y espacios de control social y otras formas propias de seguimiento. 2. Participar en las sesiones de acompañamiento programadas para la implementación de procesos relacionadas con el funcionamiento de veedurías.
 </t>
    </r>
  </si>
  <si>
    <r>
      <t xml:space="preserve">Sistematizar acompañamiento en un documento.  </t>
    </r>
    <r>
      <rPr>
        <sz val="10"/>
        <color rgb="FFFF0000"/>
        <rFont val="Aptos Narrow"/>
        <family val="2"/>
      </rPr>
      <t>Definir programación</t>
    </r>
  </si>
  <si>
    <t xml:space="preserve">Documento de sistematización acompañamiento técnico realizado. </t>
  </si>
  <si>
    <t>Sumatoria de documentos de sistematización realizados.</t>
  </si>
  <si>
    <t xml:space="preserve">Derecho a la paz </t>
  </si>
  <si>
    <t xml:space="preserve">Diseñar y realizar espacios pedagógicos sobre el Acuerdo Final de Paz con enfoque de género, diferencial y de reincorporación, orientado por mujeres firmantes. </t>
  </si>
  <si>
    <t>Realizar acciones con enfoque de género a partir de la proyección del Comité Pedagogico de Prevención de la Estigmatización en Bogotá.</t>
  </si>
  <si>
    <t>Porcentaje de acciones con enfoque de género realizadas.</t>
  </si>
  <si>
    <t>(Acciones de género realizadas/acciones programadas )*100</t>
  </si>
  <si>
    <t xml:space="preserve">Orientación del sector cultura para la participación en becas, y manejo de plataforma SICON para población firmante de paz. </t>
  </si>
  <si>
    <t>SCRD</t>
  </si>
  <si>
    <r>
      <t xml:space="preserve">Jornada general de orientación sobre estímulos de sector cultura. </t>
    </r>
    <r>
      <rPr>
        <sz val="10"/>
        <color rgb="FFFF0000"/>
        <rFont val="Aptos Narrow"/>
        <family val="2"/>
      </rPr>
      <t>Definir cronograma de acuerdo a convocatorias de interes.</t>
    </r>
  </si>
  <si>
    <t>Al menos 1</t>
  </si>
  <si>
    <t>Jornadas de orientación realizadas</t>
  </si>
  <si>
    <t>Derecho a un trabajo digno/ Derecho a la educación</t>
  </si>
  <si>
    <t>Promover la convalidación de saberes y experiencia, así como la formalización técnica, tecnológica y/o profesional y programas de educación flexible, dirigida a las mujeres firmantes en Bogotá de acuerdo a su proyecto de vida en el marco de la reincorporación.</t>
  </si>
  <si>
    <t>Capacitar, certificar y promover la  contratación de mujeres firmantes de paz que se dedican al cuidado, para la atención de hijos e hijas, personas con discapacidad  o con enfermedades de  alto costo.  (CUIDADO)</t>
  </si>
  <si>
    <r>
      <t xml:space="preserve">2.2.2.1.2.A 
Implementar una estrategia para promover el acceso a oportunidades laborales dignas de mujeres, jóvenes, personas mayores, con pertenencia étnica y/o con discapacidad en proceso de reincorporación.
</t>
    </r>
    <r>
      <rPr>
        <b/>
        <sz val="10"/>
        <color theme="1"/>
        <rFont val="Aptos Narrow"/>
        <family val="2"/>
      </rPr>
      <t>Validación:</t>
    </r>
    <r>
      <rPr>
        <sz val="10"/>
        <color theme="1"/>
        <rFont val="Aptos Narrow"/>
        <family val="2"/>
      </rPr>
      <t xml:space="preserve"> 1. Vincularse a la estrategia de promoción de oportunidades para la inclusión laboral. 2. Participar de las actividades previstas en la estrategia de promoción para la inclusión laboral.</t>
    </r>
  </si>
  <si>
    <t xml:space="preserve">Definir alcance de actividad en relación con acción PRI y el Sistema Nacional de Reincorporación./programar metas y cronograma.. </t>
  </si>
  <si>
    <t xml:space="preserve"> Presentar balance y socialización de la estrategia de empleabilidad. </t>
  </si>
  <si>
    <t xml:space="preserve">Cualificación a mujeres firmantes de paz cuidadoras en lenguajes del arte. </t>
  </si>
  <si>
    <t>3.1.1.1.2.A Garantizar las condiciones técnicas, metodológicas y logísticas para promover la participación de las mujeres, los jóvenes y las personas con discapacidad en los espacios de diálogo comunitario.</t>
  </si>
  <si>
    <t>Revisar alcance respecto a acción PRI y agenda ARN,  pertinente que el proceso sea certificado. Realizar programación</t>
  </si>
  <si>
    <t>Proceso de cualificación desarrollado</t>
  </si>
  <si>
    <t>Sumatoria de procesos desarrollados.</t>
  </si>
  <si>
    <t>Orientación servicios y oferta de la SDDE para la consecución de acciones en beneficio de las mujeres firmantes de paz</t>
  </si>
  <si>
    <t>2.2.2.1.2.B. Desarrollar gestiones para la empleabilidad de mujeres en proceso de reincorporación en escenarios de implementación del Acuerdo Final de Paz.</t>
  </si>
  <si>
    <t>Revisar alcance respecto a acción PRI Realizar programación de metas.</t>
  </si>
  <si>
    <t>Estrategia orientada a facilitar el acceso de mujeres firmantes a cursos de segunda lengua, a partir de encuentros con las mujeres firmantes de paz con el fin de identificar sus necesidades específicas</t>
  </si>
  <si>
    <t xml:space="preserve">Universidad Distrital Francisco Jose de Caldas </t>
  </si>
  <si>
    <t>Programar revisión de implementación de acción en 2025.</t>
  </si>
  <si>
    <t xml:space="preserve">Derecho a la vida y a la integridad </t>
  </si>
  <si>
    <t xml:space="preserve">Fortalecer la Ruta de los programas Distritales de seguridad y protección incluyendo medidas diferenciales a las mujeres firmantes en Bogotá en articulación con el plan estratégico de seguridad y protección. </t>
  </si>
  <si>
    <t xml:space="preserve">Orientar a las duplas psicosociales y jurídicas de la Ruta por la Reconciliación para que profundicen en la identificación de riesgos, escenarios y situaciones que afectan la seguridad de las mujeres firmantes, garantizando que dicha información quede consignada en el aplicativo institucional, de modo que se convierta en un insumo útil para la construcción del diagnóstico solicitado.
</t>
  </si>
  <si>
    <t>Se propone realizar un plan de trabajo para la inclusión del enfoque de género en el marco de la Ruta por la reconciliación, incluyendo act fila 25</t>
  </si>
  <si>
    <t>Porcentaje de plan de trabajo implementado</t>
  </si>
  <si>
    <t>(Acciones de plan realizadas/acciones de plan programadas)*100</t>
  </si>
  <si>
    <t>Aportar a este derecho mediante la implementación de los ajustes previstos en el instructivo de la Ruta, fortaleciendo el enfoque de género y el enfoque interseccional.</t>
  </si>
  <si>
    <t xml:space="preserve">Articular respecto a actividad anterior. </t>
  </si>
  <si>
    <t>Participar en la Mesa Técnica de Seguridad y Protección, así como mantener las remisiones de casos complejos al componente de Alertas Tempranas, con el objetivo de contribuir a la prevención y atención de riesgos específicos para las mujeres firmantes.</t>
  </si>
  <si>
    <t xml:space="preserve">En el marco de esta activida se sugiere realizar articulación con CNR-ARN y OCDPVR para el seguimiento de la situación de seguridad, y medidas articuladas con el PESP - línea 7 enfoques diferenciales, y la Estrategia de Protección y Seguridad para Mujeres Firmantes. </t>
  </si>
  <si>
    <t>Sesiones de seguimiento situación de seguridad</t>
  </si>
  <si>
    <t>Sumatoria de sesiones de seguimiento</t>
  </si>
  <si>
    <t>Derecho a una vivienda digna</t>
  </si>
  <si>
    <t>Brindar una ruta diferencial dirigido a las mujeres firmantes en su diferencias y diversidad, para el acceso y flexibilización de los requisitos e intereses para acceder a vivienda propia y/o arriendo en  Bogotá</t>
  </si>
  <si>
    <t xml:space="preserve">Desde la Secretaría Distrital del Hábitat estaremos atentos y dispuestos a participar de las mesas de trabajo que sean convocadas para dialogar sobre nuestra oferta de programas de acceso a vivienda nueva en el Distrito Capital.                                                                                                                                                                                                                                                                                     </t>
  </si>
  <si>
    <t>SDHT</t>
  </si>
  <si>
    <t>Sobre demanda o solicitud de los hogares de reincorporadas.</t>
  </si>
  <si>
    <t xml:space="preserve">1 semestral </t>
  </si>
  <si>
    <t>Reuniones de seguimiento realizadas</t>
  </si>
  <si>
    <t>Sumatoria de reuniones realizadas</t>
  </si>
  <si>
    <t>x</t>
  </si>
  <si>
    <t>Se aclara que las acciones generadas serán sobre demanda.</t>
  </si>
  <si>
    <t>Acompañamiento social para orientar a mujeres en proceso de reincorporación, a través del Programa de Educación e Inclusión Financiera. El objetivo de este acompañamiento es facilitar su acceso a los programas de vivienda de la Subsecretaría de Gestión Financiera de la SDHT. La realización de estos espacios de acompañamiento está sujeta a la demanda, mediante las convocatorias e invitaciones que se reciban por parte de la ARN y/o de la población beneficiaria, en articulación con la OCPVR.</t>
  </si>
  <si>
    <t>1.4.1.2.1.A Procesos de acompañamiento para el ahorro y crédito dirigidos a las mujeres, personas con discapacidad, personas jóvenes, personas mayores y personas con pertenencia étnica. 1. Código SIRR- Listados de asistencia de las jornadas de socialización.</t>
  </si>
  <si>
    <t>Mínimo 1 acompañamiento semestral</t>
  </si>
  <si>
    <t>Acompañamientos realizados a hogares de reincorporadas.</t>
  </si>
  <si>
    <t xml:space="preserve">Sumatoria   </t>
  </si>
  <si>
    <t xml:space="preserve">En la Secretaría Distrital del Hábitat contamos con convocatorias y ferias de vivienda, la contrapropueta sería que, desde la entidad se remitirá el enlace para realizar la inscripción para remitir de manera directa las convocatorias a las ferias; no obstante, se requiere un contacto de WhatsApp o correo electronico que permita remitir la información, difusión y/o copy de la convocatoria desde un enfoque diferencial.  </t>
  </si>
  <si>
    <t>Difusión y socialización de convocatorias a población con relacionamiento previo que accedido a acompañamiento con la SDHT y mantener canales centralizados de difusión mediante ARN.  
1.4.1.3.1 Realizar proceso de socialización y acompañamiento de las rutas, normativas, trámites y demás requisitos institucionales que permiten tomar decisiones informadas en materia de vivienda urbana y rural.
validación: 1. Participar de la socialización y sensibilización sobre las rutas, normativas, trámites y demás requisitos institucionales que permiten tomar decisiones informadas en materia de vivienda urbana y rural. con 1. Código SIRR- Listados de asistencia en jornadas de socialización y sensibilización.</t>
  </si>
  <si>
    <t>Se realizarán las invitaciones de acuerdo con la programación de ferias y eventos que la SDHT programe, a través de la Oficina de Consejería de Paz y la ARN</t>
  </si>
  <si>
    <t>Mínimo 1 invitación a feria o evento Semestral</t>
  </si>
  <si>
    <t>Cantidad de invitaciones realizadas</t>
  </si>
  <si>
    <t>Sumatoria</t>
  </si>
  <si>
    <t>Necesidades transversales</t>
  </si>
  <si>
    <t xml:space="preserve">Necesidades </t>
  </si>
  <si>
    <t>Revisar resultados de caracterizaciones realizadas por OCDPVR-ARN y oportunidades de los instrumentos de caracterización.</t>
  </si>
  <si>
    <t>OCDPVR - ARN</t>
  </si>
  <si>
    <t>1 sesión de trabajo realizada</t>
  </si>
  <si>
    <t>Sumatoria de sesiones de trabajo realizadas.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</si>
</sst>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35">
    <font>
      <sz val="11"/>
      <color theme="1"/>
      <name val="Calibri"/>
      <family val="2"/>
      <scheme val="minor"/>
    </font>
    <font>
      <b/>
      <sz val="11"/>
      <color theme="1"/>
      <name val="Calibri"/>
      <family val="2"/>
      <scheme val="minor"/>
    </font>
    <font>
      <sz val="11"/>
      <color theme="1"/>
      <name val="Calibri"/>
      <family val="2"/>
      <scheme val="minor"/>
    </font>
    <font>
      <sz val="11"/>
      <color rgb="FF000000"/>
      <name val="Calibri"/>
      <family val="2"/>
      <scheme val="minor"/>
    </font>
    <font>
      <b/>
      <sz val="11"/>
      <color rgb="FF000000"/>
      <name val="Calibri"/>
      <family val="2"/>
    </font>
    <font>
      <sz val="11"/>
      <color rgb="FF000000"/>
      <name val="Calibri"/>
      <family val="2"/>
    </font>
    <font>
      <sz val="11"/>
      <name val="Calibri"/>
      <family val="2"/>
      <scheme val="minor"/>
    </font>
    <font>
      <sz val="11"/>
      <name val="Calibri"/>
      <family val="2"/>
    </font>
    <font>
      <b/>
      <sz val="26"/>
      <color theme="0"/>
      <name val="Calibri"/>
      <family val="2"/>
      <scheme val="minor"/>
    </font>
    <font>
      <b/>
      <sz val="26"/>
      <name val="Calibri"/>
      <family val="2"/>
    </font>
    <font>
      <b/>
      <sz val="26"/>
      <name val="Calibri"/>
      <family val="2"/>
      <scheme val="minor"/>
    </font>
    <font>
      <b/>
      <sz val="11"/>
      <name val="Calibri"/>
      <family val="2"/>
    </font>
    <font>
      <b/>
      <sz val="11"/>
      <name val="Calibri"/>
      <family val="2"/>
      <scheme val="minor"/>
    </font>
    <font>
      <sz val="12"/>
      <name val="Calibri"/>
      <family val="2"/>
    </font>
    <font>
      <sz val="14"/>
      <name val="Calibri"/>
      <family val="2"/>
    </font>
    <font>
      <sz val="14"/>
      <color rgb="FF000000"/>
      <name val="Calibri"/>
      <family val="2"/>
    </font>
    <font>
      <sz val="10"/>
      <color rgb="FF000000"/>
      <name val="Calibri"/>
      <family val="2"/>
    </font>
    <font>
      <sz val="9"/>
      <color rgb="FF000000"/>
      <name val="Aptos Narrow"/>
      <family val="2"/>
    </font>
    <font>
      <sz val="12"/>
      <color rgb="FF000000"/>
      <name val="Aptos Narrow"/>
      <family val="2"/>
    </font>
    <font>
      <b/>
      <sz val="24"/>
      <color rgb="FFFFFFFF"/>
      <name val="Calibri"/>
      <family val="2"/>
    </font>
    <font>
      <b/>
      <sz val="12"/>
      <color rgb="FFFFFFFF"/>
      <name val="Calibri"/>
      <family val="2"/>
    </font>
    <font>
      <b/>
      <sz val="14"/>
      <color theme="1"/>
      <name val="Calibri"/>
      <family val="2"/>
      <scheme val="minor"/>
    </font>
    <font>
      <b/>
      <sz val="11"/>
      <color theme="0"/>
      <name val="Calibri"/>
      <family val="2"/>
      <scheme val="minor"/>
    </font>
    <font>
      <sz val="11"/>
      <color theme="1"/>
      <name val="Calibri"/>
      <family val="2"/>
    </font>
    <font>
      <b/>
      <sz val="11"/>
      <color theme="1"/>
      <name val="Calibri"/>
      <family val="2"/>
    </font>
    <font>
      <b/>
      <sz val="26"/>
      <color rgb="FFFF0000"/>
      <name val="Calibri"/>
      <family val="2"/>
    </font>
    <font>
      <sz val="10"/>
      <color theme="1"/>
      <name val="Aptos Narrow"/>
      <family val="2"/>
    </font>
    <font>
      <sz val="10"/>
      <color theme="1"/>
      <name val="Calibri"/>
      <family val="2"/>
      <scheme val="minor"/>
    </font>
    <font>
      <b/>
      <sz val="10"/>
      <color rgb="FF000000"/>
      <name val="Aptos Narrow"/>
      <family val="2"/>
    </font>
    <font>
      <sz val="10"/>
      <color rgb="FF000000"/>
      <name val="Aptos Narrow"/>
      <family val="2"/>
    </font>
    <font>
      <b/>
      <sz val="10"/>
      <color theme="1"/>
      <name val="Aptos Narrow"/>
      <family val="2"/>
    </font>
    <font>
      <sz val="10"/>
      <color rgb="FFFF0000"/>
      <name val="Aptos Narrow"/>
      <family val="2"/>
    </font>
    <font>
      <sz val="10"/>
      <name val="Aptos Narrow"/>
      <family val="2"/>
    </font>
    <font>
      <b/>
      <sz val="10"/>
      <color theme="1"/>
      <name val="Aptos"/>
      <family val="2"/>
    </font>
    <font>
      <sz val="10"/>
      <color rgb="FF000000"/>
      <name val="Calibri"/>
      <family val="2"/>
      <scheme val="minor"/>
    </font>
  </fonts>
  <fills count="57">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0"/>
        <bgColor rgb="FF9FC5E8"/>
      </patternFill>
    </fill>
    <fill>
      <patternFill patternType="solid">
        <fgColor theme="0"/>
        <bgColor theme="0"/>
      </patternFill>
    </fill>
    <fill>
      <patternFill patternType="solid">
        <fgColor theme="5"/>
        <bgColor indexed="64"/>
      </patternFill>
    </fill>
    <fill>
      <patternFill patternType="solid">
        <fgColor theme="4"/>
        <bgColor indexed="64"/>
      </patternFill>
    </fill>
    <fill>
      <patternFill patternType="solid">
        <fgColor theme="5" tint="0.79998168889431442"/>
        <bgColor rgb="FF9FC5E8"/>
      </patternFill>
    </fill>
    <fill>
      <patternFill patternType="solid">
        <fgColor theme="0"/>
        <bgColor indexed="64"/>
      </patternFill>
    </fill>
    <fill>
      <patternFill patternType="solid">
        <fgColor theme="3" tint="0.79998168889431442"/>
        <bgColor rgb="FF9FC5E8"/>
      </patternFill>
    </fill>
    <fill>
      <patternFill patternType="solid">
        <fgColor theme="7" tint="0.39997558519241921"/>
        <bgColor rgb="FF9FC5E8"/>
      </patternFill>
    </fill>
    <fill>
      <patternFill patternType="solid">
        <fgColor theme="3" tint="0.79998168889431442"/>
        <bgColor indexed="64"/>
      </patternFill>
    </fill>
    <fill>
      <patternFill patternType="solid">
        <fgColor theme="8" tint="0.79998168889431442"/>
        <bgColor rgb="FF9FC5E8"/>
      </patternFill>
    </fill>
    <fill>
      <patternFill patternType="solid">
        <fgColor rgb="FFFEF2E8"/>
        <bgColor rgb="FF9FC5E8"/>
      </patternFill>
    </fill>
    <fill>
      <patternFill patternType="solid">
        <fgColor rgb="FFFEF2E8"/>
        <bgColor indexed="64"/>
      </patternFill>
    </fill>
    <fill>
      <patternFill patternType="solid">
        <fgColor theme="2"/>
        <bgColor rgb="FF9FC5E8"/>
      </patternFill>
    </fill>
    <fill>
      <patternFill patternType="solid">
        <fgColor theme="6" tint="0.59999389629810485"/>
        <bgColor rgb="FF9FC5E8"/>
      </patternFill>
    </fill>
    <fill>
      <patternFill patternType="solid">
        <fgColor theme="8" tint="0.59999389629810485"/>
        <bgColor rgb="FF9FC5E8"/>
      </patternFill>
    </fill>
    <fill>
      <patternFill patternType="solid">
        <fgColor theme="7" tint="0.79998168889431442"/>
        <bgColor rgb="FF9FC5E8"/>
      </patternFill>
    </fill>
    <fill>
      <patternFill patternType="solid">
        <fgColor theme="8" tint="0.79998168889431442"/>
        <bgColor rgb="FF000000"/>
      </patternFill>
    </fill>
    <fill>
      <patternFill patternType="solid">
        <fgColor theme="8" tint="0.79998168889431442"/>
        <bgColor rgb="FFFFFFFF"/>
      </patternFill>
    </fill>
    <fill>
      <patternFill patternType="solid">
        <fgColor theme="9" tint="0.39997558519241921"/>
        <bgColor rgb="FF9FC5E8"/>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7" tint="0.79998168889431442"/>
        <bgColor rgb="FFEBE7F1"/>
      </patternFill>
    </fill>
    <fill>
      <patternFill patternType="solid">
        <fgColor theme="7" tint="0.79998168889431442"/>
        <bgColor rgb="FFFFFFFF"/>
      </patternFill>
    </fill>
    <fill>
      <patternFill patternType="solid">
        <fgColor theme="7" tint="0.79998168889431442"/>
        <bgColor theme="0"/>
      </patternFill>
    </fill>
    <fill>
      <patternFill patternType="solid">
        <fgColor theme="6" tint="0.59999389629810485"/>
        <bgColor theme="0"/>
      </patternFill>
    </fill>
    <fill>
      <patternFill patternType="solid">
        <fgColor theme="6" tint="0.39997558519241921"/>
        <bgColor rgb="FF9FC5E8"/>
      </patternFill>
    </fill>
    <fill>
      <patternFill patternType="solid">
        <fgColor rgb="FFFFFF00"/>
        <bgColor indexed="64"/>
      </patternFill>
    </fill>
    <fill>
      <patternFill patternType="solid">
        <fgColor rgb="FFDAEEF3"/>
        <bgColor rgb="FF000000"/>
      </patternFill>
    </fill>
    <fill>
      <patternFill patternType="solid">
        <fgColor rgb="FFE5DFEC"/>
        <bgColor rgb="FFE5DFEC"/>
      </patternFill>
    </fill>
    <fill>
      <patternFill patternType="solid">
        <fgColor rgb="FFDAEEF3"/>
        <bgColor rgb="FF9FC5E8"/>
      </patternFill>
    </fill>
    <fill>
      <patternFill patternType="solid">
        <fgColor rgb="FFD8E4BC"/>
        <bgColor rgb="FFFFFFFF"/>
      </patternFill>
    </fill>
    <fill>
      <patternFill patternType="solid">
        <fgColor rgb="FFD8E4BC"/>
        <bgColor rgb="FF9FC5E8"/>
      </patternFill>
    </fill>
    <fill>
      <patternFill patternType="solid">
        <fgColor rgb="FFD8E4BC"/>
        <bgColor rgb="FF000000"/>
      </patternFill>
    </fill>
    <fill>
      <patternFill patternType="solid">
        <fgColor rgb="FFFEF2E8"/>
        <bgColor rgb="FF000000"/>
      </patternFill>
    </fill>
    <fill>
      <patternFill patternType="solid">
        <fgColor rgb="FFE4DFEC"/>
        <bgColor rgb="FF9FC5E8"/>
      </patternFill>
    </fill>
    <fill>
      <patternFill patternType="solid">
        <fgColor rgb="FFE4DFEC"/>
        <bgColor rgb="FF000000"/>
      </patternFill>
    </fill>
    <fill>
      <patternFill patternType="solid">
        <fgColor rgb="FF4F81BD"/>
        <bgColor rgb="FF000000"/>
      </patternFill>
    </fill>
    <fill>
      <patternFill patternType="solid">
        <fgColor rgb="FFC5D9F1"/>
        <bgColor rgb="FF9FC5E8"/>
      </patternFill>
    </fill>
    <fill>
      <patternFill patternType="solid">
        <fgColor rgb="FFC5D9F1"/>
        <bgColor rgb="FF000000"/>
      </patternFill>
    </fill>
    <fill>
      <patternFill patternType="solid">
        <fgColor rgb="FFE4BFF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39997558519241921"/>
        <bgColor theme="0"/>
      </patternFill>
    </fill>
    <fill>
      <patternFill patternType="solid">
        <fgColor theme="5"/>
        <bgColor theme="0"/>
      </patternFill>
    </fill>
    <fill>
      <patternFill patternType="solid">
        <fgColor theme="5" tint="0.39997558519241921"/>
        <bgColor rgb="FF9FC5E8"/>
      </patternFill>
    </fill>
    <fill>
      <patternFill patternType="solid">
        <fgColor theme="5" tint="0.79998168889431442"/>
        <bgColor theme="0"/>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39997558519241921"/>
        <bgColor rgb="FF9FC5E8"/>
      </patternFill>
    </fill>
    <fill>
      <patternFill patternType="solid">
        <fgColor theme="3" tint="0.39997558519241921"/>
        <bgColor indexed="64"/>
      </patternFill>
    </fill>
    <fill>
      <patternFill patternType="solid">
        <fgColor rgb="FFFFFF00"/>
        <bgColor rgb="FF9FC5E8"/>
      </patternFill>
    </fill>
    <fill>
      <patternFill patternType="solid">
        <fgColor theme="7" tint="0.39997558519241921"/>
        <bgColor indexed="64"/>
      </patternFill>
    </fill>
    <fill>
      <patternFill patternType="solid">
        <fgColor theme="7" tint="0.79998168889431442"/>
        <bgColor rgb="FFE5DFEC"/>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style="thin">
        <color auto="1"/>
      </left>
      <right/>
      <top style="thin">
        <color auto="1"/>
      </top>
      <bottom/>
      <diagonal/>
    </border>
    <border>
      <left/>
      <right style="thin">
        <color auto="1"/>
      </right>
      <top/>
      <bottom style="thin">
        <color auto="1"/>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style="medium">
        <color indexed="64"/>
      </top>
      <bottom/>
      <diagonal/>
    </border>
    <border>
      <left/>
      <right style="thin">
        <color auto="1"/>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bottom style="thin">
        <color rgb="FF000000"/>
      </bottom>
      <diagonal/>
    </border>
    <border>
      <left style="medium">
        <color rgb="FF000000"/>
      </left>
      <right style="thin">
        <color indexed="64"/>
      </right>
      <top/>
      <bottom/>
      <diagonal/>
    </border>
    <border>
      <left/>
      <right style="medium">
        <color rgb="FF000000"/>
      </right>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style="medium">
        <color rgb="FF000000"/>
      </left>
      <right/>
      <top/>
      <bottom style="thin">
        <color auto="1"/>
      </bottom>
      <diagonal/>
    </border>
    <border>
      <left/>
      <right style="medium">
        <color rgb="FF000000"/>
      </right>
      <top/>
      <bottom style="thin">
        <color auto="1"/>
      </bottom>
      <diagonal/>
    </border>
    <border>
      <left/>
      <right/>
      <top style="thin">
        <color rgb="FF000000"/>
      </top>
      <bottom/>
      <diagonal/>
    </border>
    <border>
      <left/>
      <right style="medium">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auto="1"/>
      </top>
      <bottom style="thin">
        <color auto="1"/>
      </bottom>
      <diagonal/>
    </border>
    <border>
      <left/>
      <right style="medium">
        <color indexed="64"/>
      </right>
      <top style="thin">
        <color auto="1"/>
      </top>
      <bottom style="thin">
        <color indexed="64"/>
      </bottom>
      <diagonal/>
    </border>
    <border>
      <left/>
      <right style="thin">
        <color auto="1"/>
      </right>
      <top style="thin">
        <color auto="1"/>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s>
  <cellStyleXfs count="4">
    <xf numFmtId="0" fontId="0" fillId="0" borderId="0"/>
    <xf numFmtId="0" fontId="2" fillId="0" borderId="0"/>
    <xf numFmtId="164" fontId="2" fillId="0" borderId="0" applyFont="0" applyFill="0" applyBorder="0" applyAlignment="0" applyProtection="0"/>
    <xf numFmtId="9" fontId="2" fillId="0" borderId="0" applyFont="0" applyFill="0" applyBorder="0" applyAlignment="0" applyProtection="0"/>
  </cellStyleXfs>
  <cellXfs count="451">
    <xf numFmtId="0" fontId="0" fillId="0" borderId="0" xfId="0"/>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1" fillId="0" borderId="0" xfId="0" applyFont="1"/>
    <xf numFmtId="0" fontId="4" fillId="4" borderId="0" xfId="0" applyFont="1" applyFill="1" applyAlignment="1">
      <alignment vertical="center" wrapText="1"/>
    </xf>
    <xf numFmtId="0" fontId="4" fillId="4" borderId="0" xfId="0" applyFont="1" applyFill="1" applyAlignment="1">
      <alignment horizontal="center" vertical="center" wrapText="1"/>
    </xf>
    <xf numFmtId="0" fontId="0" fillId="9" borderId="0" xfId="0" applyFill="1" applyAlignment="1">
      <alignment horizontal="center" vertical="center"/>
    </xf>
    <xf numFmtId="0" fontId="5" fillId="5" borderId="13" xfId="0" applyFont="1" applyFill="1" applyBorder="1" applyAlignment="1">
      <alignment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0" fontId="0" fillId="0" borderId="0" xfId="0" applyAlignment="1">
      <alignment horizontal="center"/>
    </xf>
    <xf numFmtId="0" fontId="0" fillId="3" borderId="0" xfId="0" applyFill="1" applyAlignment="1">
      <alignment horizontal="center" vertical="center"/>
    </xf>
    <xf numFmtId="0" fontId="4" fillId="11" borderId="1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4" fillId="18" borderId="11" xfId="0" applyFont="1" applyFill="1" applyBorder="1" applyAlignment="1">
      <alignment horizontal="center" vertical="center" wrapText="1"/>
    </xf>
    <xf numFmtId="0" fontId="4" fillId="11" borderId="13"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1" fillId="12" borderId="1" xfId="0" applyFont="1" applyFill="1" applyBorder="1" applyAlignment="1">
      <alignment horizontal="center" vertical="center"/>
    </xf>
    <xf numFmtId="9" fontId="0" fillId="2" borderId="1" xfId="0" applyNumberFormat="1" applyFill="1" applyBorder="1" applyAlignment="1">
      <alignment horizontal="center" vertical="center"/>
    </xf>
    <xf numFmtId="0" fontId="3" fillId="2"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vertical="center" wrapText="1"/>
    </xf>
    <xf numFmtId="0" fontId="5" fillId="14" borderId="1" xfId="0" applyFont="1" applyFill="1" applyBorder="1" applyAlignment="1">
      <alignment horizontal="center" vertical="center" wrapText="1"/>
    </xf>
    <xf numFmtId="0" fontId="5" fillId="14" borderId="1" xfId="0" applyFont="1" applyFill="1" applyBorder="1" applyAlignment="1">
      <alignment vertical="center" wrapText="1"/>
    </xf>
    <xf numFmtId="0" fontId="6" fillId="2"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1" fillId="15" borderId="1" xfId="0" applyFont="1" applyFill="1" applyBorder="1" applyAlignment="1">
      <alignment horizontal="center" vertical="center"/>
    </xf>
    <xf numFmtId="0" fontId="4" fillId="18" borderId="11" xfId="0" applyFont="1" applyFill="1" applyBorder="1" applyAlignment="1">
      <alignment vertical="center" wrapText="1"/>
    </xf>
    <xf numFmtId="0" fontId="0" fillId="2" borderId="1" xfId="0" applyFill="1" applyBorder="1"/>
    <xf numFmtId="0" fontId="3" fillId="2" borderId="1" xfId="0" applyFont="1" applyFill="1" applyBorder="1" applyAlignment="1">
      <alignment horizontal="center" vertical="center"/>
    </xf>
    <xf numFmtId="9" fontId="3" fillId="20" borderId="1" xfId="0" applyNumberFormat="1" applyFont="1" applyFill="1" applyBorder="1" applyAlignment="1">
      <alignment horizontal="center" vertical="center"/>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5" fillId="2" borderId="1" xfId="0" applyFont="1" applyFill="1" applyBorder="1" applyAlignment="1">
      <alignment horizontal="left" vertical="center" wrapText="1"/>
    </xf>
    <xf numFmtId="0" fontId="3" fillId="14" borderId="1"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1" fillId="12" borderId="2"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left" vertical="center"/>
    </xf>
    <xf numFmtId="9" fontId="5" fillId="14" borderId="1" xfId="0" applyNumberFormat="1" applyFont="1" applyFill="1" applyBorder="1" applyAlignment="1">
      <alignment horizontal="center" vertical="center" wrapText="1"/>
    </xf>
    <xf numFmtId="0" fontId="4" fillId="22" borderId="11" xfId="0" applyFont="1" applyFill="1" applyBorder="1" applyAlignment="1">
      <alignment vertical="center" wrapText="1"/>
    </xf>
    <xf numFmtId="0" fontId="7" fillId="19" borderId="1" xfId="0" applyFont="1" applyFill="1" applyBorder="1" applyAlignment="1">
      <alignment horizontal="center" vertical="center" wrapText="1"/>
    </xf>
    <xf numFmtId="9" fontId="7" fillId="19" borderId="1" xfId="0" applyNumberFormat="1" applyFont="1" applyFill="1" applyBorder="1" applyAlignment="1">
      <alignment horizontal="center" vertical="center" wrapText="1"/>
    </xf>
    <xf numFmtId="9" fontId="6" fillId="19" borderId="1" xfId="0" applyNumberFormat="1" applyFont="1" applyFill="1" applyBorder="1" applyAlignment="1">
      <alignment horizontal="center" vertical="center" wrapText="1"/>
    </xf>
    <xf numFmtId="0" fontId="7" fillId="19" borderId="1" xfId="0" applyFont="1" applyFill="1" applyBorder="1" applyAlignment="1">
      <alignment horizontal="left" vertical="center" wrapText="1"/>
    </xf>
    <xf numFmtId="0" fontId="5" fillId="28" borderId="1" xfId="0" applyFont="1" applyFill="1" applyBorder="1" applyAlignment="1">
      <alignment horizontal="center" vertical="center" wrapText="1"/>
    </xf>
    <xf numFmtId="0" fontId="5" fillId="28" borderId="1" xfId="0" applyFont="1" applyFill="1" applyBorder="1" applyAlignment="1">
      <alignment vertical="center" wrapText="1"/>
    </xf>
    <xf numFmtId="0" fontId="5" fillId="17"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left" vertical="center"/>
    </xf>
    <xf numFmtId="0" fontId="0" fillId="3" borderId="1" xfId="0" applyFill="1" applyBorder="1"/>
    <xf numFmtId="9" fontId="0" fillId="3" borderId="1" xfId="0" applyNumberFormat="1" applyFill="1" applyBorder="1" applyAlignment="1">
      <alignment horizontal="center" vertical="center"/>
    </xf>
    <xf numFmtId="0" fontId="7" fillId="14" borderId="1" xfId="0" applyFont="1" applyFill="1" applyBorder="1" applyAlignment="1">
      <alignment horizontal="center" vertical="center" wrapText="1"/>
    </xf>
    <xf numFmtId="9" fontId="3" fillId="14" borderId="1" xfId="0" applyNumberFormat="1" applyFont="1" applyFill="1" applyBorder="1" applyAlignment="1">
      <alignment horizontal="center" vertical="center" wrapText="1"/>
    </xf>
    <xf numFmtId="0" fontId="7" fillId="19" borderId="1" xfId="0" applyFont="1" applyFill="1" applyBorder="1" applyAlignment="1">
      <alignment vertical="center" wrapText="1"/>
    </xf>
    <xf numFmtId="0" fontId="11" fillId="19" borderId="1" xfId="0" applyFont="1" applyFill="1" applyBorder="1" applyAlignment="1">
      <alignment horizontal="center" vertical="center" wrapText="1"/>
    </xf>
    <xf numFmtId="0" fontId="6" fillId="23" borderId="1" xfId="0" applyFont="1" applyFill="1" applyBorder="1" applyAlignment="1">
      <alignment vertical="center" wrapText="1"/>
    </xf>
    <xf numFmtId="0" fontId="12" fillId="23" borderId="1" xfId="0" applyFont="1" applyFill="1" applyBorder="1" applyAlignment="1">
      <alignment horizontal="center" vertical="center" wrapText="1"/>
    </xf>
    <xf numFmtId="0" fontId="12" fillId="23" borderId="1" xfId="0" applyFont="1" applyFill="1" applyBorder="1" applyAlignment="1">
      <alignment horizontal="center" vertical="center"/>
    </xf>
    <xf numFmtId="0" fontId="6" fillId="24" borderId="1" xfId="0" applyFont="1" applyFill="1" applyBorder="1" applyAlignment="1">
      <alignment horizontal="left" vertical="center" wrapText="1"/>
    </xf>
    <xf numFmtId="0" fontId="6" fillId="24" borderId="1" xfId="0" applyFont="1" applyFill="1" applyBorder="1" applyAlignment="1">
      <alignment horizontal="center" vertical="center" wrapText="1"/>
    </xf>
    <xf numFmtId="0" fontId="6" fillId="23" borderId="1" xfId="0" applyFont="1" applyFill="1" applyBorder="1" applyAlignment="1">
      <alignment horizontal="center" vertical="center"/>
    </xf>
    <xf numFmtId="0" fontId="6" fillId="23" borderId="1" xfId="0" applyFont="1" applyFill="1" applyBorder="1" applyAlignment="1">
      <alignment horizontal="center" vertical="center" wrapText="1"/>
    </xf>
    <xf numFmtId="0" fontId="6" fillId="19" borderId="1" xfId="0" applyFont="1" applyFill="1" applyBorder="1" applyAlignment="1">
      <alignment horizontal="center" vertical="center" wrapText="1"/>
    </xf>
    <xf numFmtId="1" fontId="6" fillId="19" borderId="1" xfId="0" applyNumberFormat="1" applyFont="1" applyFill="1" applyBorder="1" applyAlignment="1">
      <alignment horizontal="center" vertical="center" wrapText="1"/>
    </xf>
    <xf numFmtId="0" fontId="6" fillId="19" borderId="1" xfId="0" applyFont="1" applyFill="1" applyBorder="1" applyAlignment="1">
      <alignment vertical="center" wrapText="1"/>
    </xf>
    <xf numFmtId="0" fontId="12" fillId="19" borderId="1" xfId="0" applyFont="1" applyFill="1" applyBorder="1" applyAlignment="1">
      <alignment horizontal="center" vertical="center" wrapText="1"/>
    </xf>
    <xf numFmtId="9" fontId="11" fillId="19" borderId="1" xfId="0" applyNumberFormat="1" applyFont="1" applyFill="1" applyBorder="1" applyAlignment="1">
      <alignment horizontal="center" vertical="center" wrapText="1"/>
    </xf>
    <xf numFmtId="9" fontId="12" fillId="19" borderId="1" xfId="0"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6" fillId="25" borderId="1"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7" fillId="19" borderId="2" xfId="0" applyFont="1" applyFill="1" applyBorder="1" applyAlignment="1">
      <alignment vertical="center" wrapText="1"/>
    </xf>
    <xf numFmtId="0" fontId="7" fillId="27" borderId="2" xfId="0" applyFont="1" applyFill="1" applyBorder="1" applyAlignment="1">
      <alignment horizontal="center" vertical="center" wrapText="1"/>
    </xf>
    <xf numFmtId="0" fontId="7" fillId="27" borderId="2" xfId="0" applyFont="1" applyFill="1" applyBorder="1" applyAlignment="1">
      <alignment vertical="center" wrapText="1"/>
    </xf>
    <xf numFmtId="0" fontId="4" fillId="18" borderId="13" xfId="0" applyFont="1" applyFill="1" applyBorder="1" applyAlignment="1">
      <alignment horizontal="center" vertical="center" wrapText="1"/>
    </xf>
    <xf numFmtId="0" fontId="4" fillId="29" borderId="1" xfId="0" applyFont="1" applyFill="1" applyBorder="1" applyAlignment="1">
      <alignment horizontal="center" vertical="center" wrapText="1"/>
    </xf>
    <xf numFmtId="0" fontId="5" fillId="17" borderId="1" xfId="0" applyFont="1" applyFill="1" applyBorder="1" applyAlignment="1">
      <alignment vertical="center" wrapText="1"/>
    </xf>
    <xf numFmtId="0" fontId="7" fillId="13" borderId="1" xfId="0" applyFont="1" applyFill="1" applyBorder="1" applyAlignment="1">
      <alignment vertical="center" wrapText="1"/>
    </xf>
    <xf numFmtId="0" fontId="5" fillId="4" borderId="0" xfId="0" applyFont="1" applyFill="1" applyAlignment="1">
      <alignment wrapText="1"/>
    </xf>
    <xf numFmtId="0" fontId="7" fillId="14" borderId="1" xfId="0" applyFont="1" applyFill="1" applyBorder="1" applyAlignment="1">
      <alignment vertical="center" wrapText="1"/>
    </xf>
    <xf numFmtId="0" fontId="6" fillId="14" borderId="1" xfId="0" applyFont="1" applyFill="1" applyBorder="1" applyAlignment="1">
      <alignment horizontal="center" vertical="center" wrapText="1"/>
    </xf>
    <xf numFmtId="9" fontId="7" fillId="14" borderId="1" xfId="0" applyNumberFormat="1" applyFont="1" applyFill="1" applyBorder="1" applyAlignment="1">
      <alignment horizontal="center" vertical="center" wrapText="1"/>
    </xf>
    <xf numFmtId="0" fontId="13" fillId="14" borderId="1" xfId="0" applyFont="1" applyFill="1" applyBorder="1" applyAlignment="1">
      <alignment horizontal="center" vertical="center" wrapText="1"/>
    </xf>
    <xf numFmtId="0" fontId="6" fillId="15" borderId="1" xfId="0" applyFont="1" applyFill="1" applyBorder="1" applyAlignment="1">
      <alignment vertical="center" wrapText="1"/>
    </xf>
    <xf numFmtId="9" fontId="6" fillId="14"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7" fillId="28" borderId="1" xfId="0" applyFont="1" applyFill="1" applyBorder="1" applyAlignment="1">
      <alignment horizontal="center" vertical="center" wrapText="1"/>
    </xf>
    <xf numFmtId="0" fontId="7" fillId="28" borderId="1" xfId="0" applyFont="1" applyFill="1" applyBorder="1" applyAlignment="1">
      <alignment vertical="center" wrapText="1"/>
    </xf>
    <xf numFmtId="9" fontId="7" fillId="28" borderId="1" xfId="0" applyNumberFormat="1" applyFont="1" applyFill="1" applyBorder="1" applyAlignment="1">
      <alignment vertical="center" wrapText="1"/>
    </xf>
    <xf numFmtId="0" fontId="7" fillId="17" borderId="1" xfId="0" applyFont="1" applyFill="1" applyBorder="1" applyAlignment="1">
      <alignment horizontal="center" vertical="center" wrapText="1"/>
    </xf>
    <xf numFmtId="9" fontId="6" fillId="17"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6" fillId="3" borderId="1" xfId="0" applyFont="1" applyFill="1" applyBorder="1" applyAlignment="1">
      <alignment horizontal="center" vertical="center"/>
    </xf>
    <xf numFmtId="9" fontId="6" fillId="3" borderId="1" xfId="0" applyNumberFormat="1" applyFont="1" applyFill="1" applyBorder="1" applyAlignment="1">
      <alignment horizontal="center" vertical="center"/>
    </xf>
    <xf numFmtId="0" fontId="6" fillId="2" borderId="1" xfId="0" applyFont="1" applyFill="1" applyBorder="1" applyAlignment="1">
      <alignment vertical="center" wrapText="1"/>
    </xf>
    <xf numFmtId="0" fontId="6" fillId="20" borderId="1" xfId="0" applyFont="1" applyFill="1" applyBorder="1" applyAlignment="1">
      <alignment vertical="center" wrapText="1"/>
    </xf>
    <xf numFmtId="0" fontId="6" fillId="20" borderId="1" xfId="0" applyFont="1" applyFill="1" applyBorder="1" applyAlignment="1">
      <alignment horizontal="center" vertical="center" wrapText="1"/>
    </xf>
    <xf numFmtId="0" fontId="6" fillId="21" borderId="1" xfId="0" applyFont="1" applyFill="1" applyBorder="1" applyAlignment="1">
      <alignment horizontal="left" vertical="center" wrapText="1"/>
    </xf>
    <xf numFmtId="9" fontId="6" fillId="2" borderId="1" xfId="0" applyNumberFormat="1" applyFont="1" applyFill="1" applyBorder="1" applyAlignment="1">
      <alignment vertical="center" wrapText="1"/>
    </xf>
    <xf numFmtId="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0" borderId="1" xfId="0" applyFont="1" applyFill="1" applyBorder="1" applyAlignment="1">
      <alignment vertical="top" wrapText="1"/>
    </xf>
    <xf numFmtId="9" fontId="6" fillId="20" borderId="1" xfId="0" applyNumberFormat="1" applyFont="1" applyFill="1" applyBorder="1" applyAlignment="1">
      <alignment horizontal="center" vertical="center" wrapText="1"/>
    </xf>
    <xf numFmtId="0" fontId="6" fillId="20" borderId="1" xfId="0" applyFont="1" applyFill="1" applyBorder="1" applyAlignment="1">
      <alignment wrapText="1"/>
    </xf>
    <xf numFmtId="9" fontId="6" fillId="20" borderId="1" xfId="0" applyNumberFormat="1" applyFont="1" applyFill="1" applyBorder="1" applyAlignment="1">
      <alignment horizontal="center" vertical="center"/>
    </xf>
    <xf numFmtId="0" fontId="6" fillId="20" borderId="1" xfId="0" applyFont="1" applyFill="1" applyBorder="1" applyAlignment="1">
      <alignment horizontal="center" vertical="top" wrapText="1"/>
    </xf>
    <xf numFmtId="0" fontId="6" fillId="20" borderId="1" xfId="0" applyFont="1" applyFill="1" applyBorder="1" applyAlignment="1">
      <alignment horizontal="justify"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xf>
    <xf numFmtId="9" fontId="6" fillId="20" borderId="1" xfId="0" applyNumberFormat="1" applyFont="1" applyFill="1" applyBorder="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7" fillId="27" borderId="1" xfId="0" applyFont="1" applyFill="1" applyBorder="1" applyAlignment="1">
      <alignment vertical="center" wrapText="1"/>
    </xf>
    <xf numFmtId="0" fontId="0" fillId="3" borderId="2" xfId="0" applyFill="1" applyBorder="1" applyAlignment="1">
      <alignment horizontal="center" vertical="center" wrapText="1"/>
    </xf>
    <xf numFmtId="0" fontId="0" fillId="3" borderId="2" xfId="0" applyFill="1" applyBorder="1" applyAlignment="1">
      <alignment vertical="center" wrapText="1"/>
    </xf>
    <xf numFmtId="9" fontId="7" fillId="27" borderId="2" xfId="0" applyNumberFormat="1" applyFont="1" applyFill="1" applyBorder="1" applyAlignment="1">
      <alignment horizontal="center" vertical="center" wrapText="1"/>
    </xf>
    <xf numFmtId="0" fontId="6" fillId="23" borderId="1" xfId="0" applyFont="1" applyFill="1" applyBorder="1" applyAlignment="1">
      <alignment horizontal="left" vertical="center" wrapText="1"/>
    </xf>
    <xf numFmtId="0" fontId="5" fillId="31" borderId="1" xfId="0" applyFont="1" applyFill="1" applyBorder="1"/>
    <xf numFmtId="0" fontId="5" fillId="31" borderId="22" xfId="0" applyFont="1" applyFill="1" applyBorder="1"/>
    <xf numFmtId="0" fontId="5" fillId="31" borderId="22" xfId="0" applyFont="1" applyFill="1" applyBorder="1" applyAlignment="1">
      <alignment wrapText="1"/>
    </xf>
    <xf numFmtId="0" fontId="0" fillId="2" borderId="1" xfId="0" applyFill="1" applyBorder="1" applyAlignment="1">
      <alignment wrapText="1"/>
    </xf>
    <xf numFmtId="0" fontId="7" fillId="33" borderId="1" xfId="0" applyFont="1" applyFill="1" applyBorder="1" applyAlignment="1">
      <alignment wrapText="1"/>
    </xf>
    <xf numFmtId="0" fontId="7" fillId="33" borderId="22" xfId="0" applyFont="1" applyFill="1" applyBorder="1" applyAlignment="1">
      <alignment wrapText="1"/>
    </xf>
    <xf numFmtId="0" fontId="7" fillId="31" borderId="4" xfId="0" applyFont="1" applyFill="1" applyBorder="1" applyAlignment="1">
      <alignment wrapText="1"/>
    </xf>
    <xf numFmtId="0" fontId="7" fillId="31" borderId="7" xfId="0" applyFont="1" applyFill="1" applyBorder="1" applyAlignment="1">
      <alignment wrapText="1"/>
    </xf>
    <xf numFmtId="0" fontId="7" fillId="2" borderId="1" xfId="0" applyFont="1" applyFill="1" applyBorder="1" applyAlignment="1">
      <alignment vertical="center" wrapText="1"/>
    </xf>
    <xf numFmtId="0" fontId="7" fillId="2" borderId="22" xfId="0" applyFont="1" applyFill="1" applyBorder="1" applyAlignment="1">
      <alignment vertical="center" wrapText="1"/>
    </xf>
    <xf numFmtId="0" fontId="7" fillId="19" borderId="1" xfId="0" applyFont="1" applyFill="1" applyBorder="1" applyAlignment="1">
      <alignment horizontal="left" vertical="top" wrapText="1"/>
    </xf>
    <xf numFmtId="0" fontId="0" fillId="3" borderId="1" xfId="0" applyFill="1" applyBorder="1" applyAlignment="1">
      <alignment horizontal="left" vertical="center" wrapText="1"/>
    </xf>
    <xf numFmtId="0" fontId="0" fillId="3" borderId="1" xfId="0" applyFill="1" applyBorder="1" applyAlignment="1">
      <alignment wrapText="1"/>
    </xf>
    <xf numFmtId="0" fontId="5" fillId="34" borderId="1" xfId="0" applyFont="1" applyFill="1" applyBorder="1" applyAlignment="1">
      <alignment wrapText="1"/>
    </xf>
    <xf numFmtId="0" fontId="5" fillId="34" borderId="22" xfId="0" applyFont="1" applyFill="1" applyBorder="1" applyAlignment="1">
      <alignment wrapText="1"/>
    </xf>
    <xf numFmtId="0" fontId="14" fillId="34" borderId="1" xfId="0" applyFont="1" applyFill="1" applyBorder="1" applyAlignment="1">
      <alignment wrapText="1"/>
    </xf>
    <xf numFmtId="0" fontId="15" fillId="36" borderId="1" xfId="0" applyFont="1" applyFill="1" applyBorder="1" applyAlignment="1">
      <alignment wrapText="1"/>
    </xf>
    <xf numFmtId="0" fontId="0" fillId="15" borderId="1" xfId="0" applyFill="1" applyBorder="1" applyAlignment="1">
      <alignment horizontal="center" vertical="center" wrapText="1"/>
    </xf>
    <xf numFmtId="9" fontId="4" fillId="14" borderId="1" xfId="0" applyNumberFormat="1" applyFont="1" applyFill="1" applyBorder="1" applyAlignment="1">
      <alignment horizontal="center" vertical="center" wrapText="1"/>
    </xf>
    <xf numFmtId="0" fontId="4" fillId="14" borderId="22" xfId="0" applyFont="1" applyFill="1" applyBorder="1" applyAlignment="1">
      <alignment horizontal="center" vertical="center" wrapText="1"/>
    </xf>
    <xf numFmtId="0" fontId="4" fillId="37" borderId="22" xfId="0" applyFont="1" applyFill="1" applyBorder="1" applyAlignment="1">
      <alignment horizontal="center" vertical="center" wrapText="1"/>
    </xf>
    <xf numFmtId="0" fontId="6" fillId="23" borderId="1" xfId="0" applyFont="1" applyFill="1" applyBorder="1" applyAlignment="1">
      <alignment horizontal="left" vertical="top" wrapText="1"/>
    </xf>
    <xf numFmtId="0" fontId="3" fillId="20" borderId="1" xfId="0" applyFont="1" applyFill="1" applyBorder="1" applyAlignment="1">
      <alignment vertical="center" wrapText="1"/>
    </xf>
    <xf numFmtId="0" fontId="5" fillId="31" borderId="1" xfId="0" applyFont="1" applyFill="1" applyBorder="1" applyAlignment="1">
      <alignment wrapText="1"/>
    </xf>
    <xf numFmtId="0" fontId="5" fillId="31" borderId="4" xfId="0" applyFont="1" applyFill="1" applyBorder="1" applyAlignment="1">
      <alignment wrapText="1"/>
    </xf>
    <xf numFmtId="0" fontId="11" fillId="38" borderId="1" xfId="0" applyFont="1" applyFill="1" applyBorder="1" applyAlignment="1">
      <alignment wrapText="1"/>
    </xf>
    <xf numFmtId="0" fontId="11" fillId="38" borderId="22" xfId="0" applyFont="1" applyFill="1" applyBorder="1" applyAlignment="1">
      <alignment wrapText="1"/>
    </xf>
    <xf numFmtId="0" fontId="11" fillId="39" borderId="22" xfId="0" applyFont="1" applyFill="1" applyBorder="1" applyAlignment="1">
      <alignment wrapText="1"/>
    </xf>
    <xf numFmtId="0" fontId="7" fillId="39" borderId="22" xfId="0" applyFont="1" applyFill="1" applyBorder="1" applyAlignment="1">
      <alignment vertical="top" wrapText="1"/>
    </xf>
    <xf numFmtId="0" fontId="5" fillId="31" borderId="22" xfId="0" applyFont="1" applyFill="1" applyBorder="1" applyAlignment="1">
      <alignment vertical="top" wrapText="1"/>
    </xf>
    <xf numFmtId="0" fontId="5" fillId="31" borderId="1" xfId="0" applyFont="1" applyFill="1" applyBorder="1" applyAlignment="1">
      <alignment vertical="center" wrapText="1"/>
    </xf>
    <xf numFmtId="0" fontId="5" fillId="36" borderId="1" xfId="0" applyFont="1" applyFill="1" applyBorder="1" applyAlignment="1">
      <alignment wrapText="1"/>
    </xf>
    <xf numFmtId="0" fontId="5" fillId="36" borderId="22" xfId="0" applyFont="1" applyFill="1" applyBorder="1" applyAlignment="1">
      <alignment wrapText="1"/>
    </xf>
    <xf numFmtId="0" fontId="5" fillId="36" borderId="22" xfId="0" applyFont="1" applyFill="1" applyBorder="1"/>
    <xf numFmtId="0" fontId="4" fillId="14" borderId="22" xfId="0" applyFont="1" applyFill="1" applyBorder="1" applyAlignment="1">
      <alignment wrapText="1"/>
    </xf>
    <xf numFmtId="0" fontId="4" fillId="37" borderId="22" xfId="0" applyFont="1" applyFill="1" applyBorder="1" applyAlignment="1">
      <alignment wrapText="1"/>
    </xf>
    <xf numFmtId="0" fontId="5" fillId="37" borderId="22" xfId="0" applyFont="1" applyFill="1" applyBorder="1" applyAlignment="1">
      <alignment wrapText="1"/>
    </xf>
    <xf numFmtId="0" fontId="5" fillId="35" borderId="2" xfId="0" applyFont="1" applyFill="1" applyBorder="1" applyAlignment="1">
      <alignment wrapText="1"/>
    </xf>
    <xf numFmtId="0" fontId="5" fillId="37" borderId="22" xfId="0" applyFont="1" applyFill="1" applyBorder="1" applyAlignment="1">
      <alignment horizontal="left" vertical="top" wrapText="1"/>
    </xf>
    <xf numFmtId="0" fontId="0" fillId="2" borderId="1" xfId="0" applyFill="1" applyBorder="1" applyAlignment="1">
      <alignment vertical="top" wrapText="1"/>
    </xf>
    <xf numFmtId="0" fontId="16" fillId="23" borderId="1" xfId="0" applyFont="1" applyFill="1" applyBorder="1" applyAlignment="1">
      <alignment horizontal="left" vertical="center" wrapText="1"/>
    </xf>
    <xf numFmtId="0" fontId="0" fillId="30" borderId="1" xfId="0" applyFill="1" applyBorder="1" applyAlignment="1">
      <alignment horizontal="left" vertical="center"/>
    </xf>
    <xf numFmtId="0" fontId="6" fillId="20" borderId="1" xfId="0" applyFont="1" applyFill="1" applyBorder="1" applyAlignment="1">
      <alignment horizontal="center" vertical="center"/>
    </xf>
    <xf numFmtId="0" fontId="3" fillId="20" borderId="1" xfId="0" applyFont="1" applyFill="1" applyBorder="1" applyAlignment="1">
      <alignment horizontal="center" vertical="center"/>
    </xf>
    <xf numFmtId="0" fontId="6" fillId="14" borderId="1" xfId="0" applyFont="1" applyFill="1" applyBorder="1" applyAlignment="1">
      <alignment vertical="center" wrapText="1"/>
    </xf>
    <xf numFmtId="0" fontId="6" fillId="24" borderId="1" xfId="0" applyFont="1" applyFill="1" applyBorder="1" applyAlignment="1">
      <alignment vertical="center" wrapText="1"/>
    </xf>
    <xf numFmtId="0" fontId="6" fillId="17" borderId="1" xfId="0" applyFont="1" applyFill="1" applyBorder="1" applyAlignment="1">
      <alignment vertical="center" wrapText="1"/>
    </xf>
    <xf numFmtId="0" fontId="6" fillId="21" borderId="1" xfId="0" applyFont="1" applyFill="1" applyBorder="1" applyAlignment="1">
      <alignment vertical="center" wrapText="1"/>
    </xf>
    <xf numFmtId="0" fontId="6" fillId="13" borderId="1" xfId="0" applyFont="1" applyFill="1" applyBorder="1" applyAlignment="1">
      <alignment vertical="center" wrapText="1"/>
    </xf>
    <xf numFmtId="9" fontId="7" fillId="28" borderId="1" xfId="0" applyNumberFormat="1" applyFont="1" applyFill="1" applyBorder="1" applyAlignment="1">
      <alignment horizontal="center" vertical="center" wrapText="1"/>
    </xf>
    <xf numFmtId="9" fontId="5" fillId="28" borderId="1" xfId="0" applyNumberFormat="1" applyFont="1" applyFill="1" applyBorder="1" applyAlignment="1">
      <alignment horizontal="center" vertical="center" wrapText="1"/>
    </xf>
    <xf numFmtId="9" fontId="6" fillId="21" borderId="1" xfId="0" applyNumberFormat="1" applyFont="1" applyFill="1" applyBorder="1" applyAlignment="1">
      <alignment horizontal="center" vertical="center" wrapText="1"/>
    </xf>
    <xf numFmtId="9" fontId="3" fillId="21" borderId="1" xfId="0" applyNumberFormat="1" applyFont="1" applyFill="1" applyBorder="1" applyAlignment="1">
      <alignment horizontal="center" vertical="center" wrapText="1"/>
    </xf>
    <xf numFmtId="9" fontId="7" fillId="2" borderId="22" xfId="0" applyNumberFormat="1" applyFont="1" applyFill="1" applyBorder="1" applyAlignment="1">
      <alignment horizontal="center" vertical="center"/>
    </xf>
    <xf numFmtId="9" fontId="5" fillId="2" borderId="22" xfId="0" applyNumberFormat="1" applyFont="1" applyFill="1" applyBorder="1" applyAlignment="1">
      <alignment horizontal="center" vertical="center"/>
    </xf>
    <xf numFmtId="9" fontId="6" fillId="13" borderId="1" xfId="0" applyNumberFormat="1" applyFont="1" applyFill="1" applyBorder="1" applyAlignment="1">
      <alignment horizontal="center" vertical="center" wrapText="1"/>
    </xf>
    <xf numFmtId="9" fontId="3" fillId="13" borderId="1" xfId="0" applyNumberFormat="1" applyFont="1" applyFill="1" applyBorder="1" applyAlignment="1">
      <alignment horizontal="center" vertical="center" wrapText="1"/>
    </xf>
    <xf numFmtId="0" fontId="5" fillId="31" borderId="4" xfId="0" applyFont="1" applyFill="1" applyBorder="1"/>
    <xf numFmtId="0" fontId="5" fillId="31" borderId="7" xfId="0" applyFont="1" applyFill="1" applyBorder="1"/>
    <xf numFmtId="0" fontId="4" fillId="41" borderId="24" xfId="0" applyFont="1" applyFill="1" applyBorder="1" applyAlignment="1">
      <alignment wrapText="1"/>
    </xf>
    <xf numFmtId="0" fontId="4" fillId="42" borderId="24" xfId="0" applyFont="1" applyFill="1" applyBorder="1" applyAlignment="1">
      <alignment wrapText="1"/>
    </xf>
    <xf numFmtId="0" fontId="17" fillId="0" borderId="21" xfId="0" applyFont="1" applyBorder="1" applyAlignment="1">
      <alignment wrapText="1"/>
    </xf>
    <xf numFmtId="0" fontId="17" fillId="0" borderId="21" xfId="0" applyFont="1" applyBorder="1"/>
    <xf numFmtId="0" fontId="0" fillId="0" borderId="21" xfId="0" applyBorder="1"/>
    <xf numFmtId="0" fontId="18" fillId="0" borderId="21" xfId="0" applyFont="1" applyBorder="1"/>
    <xf numFmtId="0" fontId="17" fillId="0" borderId="26" xfId="0" applyFont="1" applyBorder="1"/>
    <xf numFmtId="0" fontId="17" fillId="0" borderId="26" xfId="0" applyFont="1" applyBorder="1" applyAlignment="1">
      <alignment wrapText="1"/>
    </xf>
    <xf numFmtId="0" fontId="18" fillId="0" borderId="26" xfId="0" applyFont="1" applyBorder="1"/>
    <xf numFmtId="0" fontId="17" fillId="0" borderId="28" xfId="0" applyFont="1" applyBorder="1"/>
    <xf numFmtId="0" fontId="17" fillId="0" borderId="30" xfId="0" applyFont="1" applyBorder="1"/>
    <xf numFmtId="0" fontId="0" fillId="0" borderId="28" xfId="0" applyBorder="1"/>
    <xf numFmtId="0" fontId="0" fillId="0" borderId="29" xfId="0" applyBorder="1"/>
    <xf numFmtId="0" fontId="17" fillId="0" borderId="27" xfId="0" applyFont="1" applyBorder="1"/>
    <xf numFmtId="0" fontId="0" fillId="0" borderId="27" xfId="0" applyBorder="1"/>
    <xf numFmtId="0" fontId="4" fillId="41" borderId="33" xfId="0" applyFont="1" applyFill="1" applyBorder="1" applyAlignment="1">
      <alignment wrapText="1"/>
    </xf>
    <xf numFmtId="0" fontId="4" fillId="42" borderId="34" xfId="0" applyFont="1" applyFill="1" applyBorder="1"/>
    <xf numFmtId="0" fontId="18" fillId="0" borderId="29" xfId="0" applyFont="1" applyBorder="1"/>
    <xf numFmtId="0" fontId="18" fillId="0" borderId="31" xfId="0" applyFont="1" applyBorder="1"/>
    <xf numFmtId="0" fontId="0" fillId="0" borderId="25" xfId="0" applyBorder="1"/>
    <xf numFmtId="0" fontId="0" fillId="0" borderId="36" xfId="0" applyBorder="1"/>
    <xf numFmtId="0" fontId="0" fillId="0" borderId="37" xfId="0" applyBorder="1"/>
    <xf numFmtId="0" fontId="4" fillId="43" borderId="3" xfId="0" applyFont="1" applyFill="1" applyBorder="1" applyAlignment="1">
      <alignment horizontal="center" vertical="center" wrapText="1"/>
    </xf>
    <xf numFmtId="0" fontId="4" fillId="43" borderId="24" xfId="0" applyFont="1" applyFill="1" applyBorder="1" applyAlignment="1">
      <alignment horizontal="center" vertical="center" wrapText="1"/>
    </xf>
    <xf numFmtId="0" fontId="4" fillId="43" borderId="24" xfId="0" applyFont="1" applyFill="1" applyBorder="1" applyAlignment="1">
      <alignment horizontal="center" wrapText="1"/>
    </xf>
    <xf numFmtId="0" fontId="4" fillId="43" borderId="0" xfId="0" applyFont="1" applyFill="1" applyAlignment="1">
      <alignment horizontal="center" wrapText="1"/>
    </xf>
    <xf numFmtId="0" fontId="4" fillId="43" borderId="33" xfId="0" applyFont="1" applyFill="1" applyBorder="1" applyAlignment="1">
      <alignment wrapText="1"/>
    </xf>
    <xf numFmtId="0" fontId="4" fillId="43" borderId="24" xfId="0" applyFont="1" applyFill="1" applyBorder="1" applyAlignment="1">
      <alignment wrapText="1"/>
    </xf>
    <xf numFmtId="0" fontId="4" fillId="43" borderId="0" xfId="0" applyFont="1" applyFill="1" applyAlignment="1">
      <alignment wrapText="1"/>
    </xf>
    <xf numFmtId="0" fontId="24" fillId="48" borderId="1" xfId="0" applyFont="1" applyFill="1" applyBorder="1" applyAlignment="1">
      <alignment horizontal="center" vertical="center" wrapText="1"/>
    </xf>
    <xf numFmtId="164" fontId="5" fillId="49" borderId="1" xfId="2" applyFont="1" applyFill="1" applyBorder="1" applyAlignment="1">
      <alignment horizontal="center" vertical="center" wrapText="1"/>
    </xf>
    <xf numFmtId="9" fontId="5" fillId="49" borderId="1" xfId="3" applyFont="1" applyFill="1" applyBorder="1" applyAlignment="1">
      <alignment horizontal="center" vertical="center" wrapText="1"/>
    </xf>
    <xf numFmtId="164" fontId="0" fillId="50" borderId="1" xfId="2" applyFont="1" applyFill="1" applyBorder="1" applyAlignment="1">
      <alignment horizontal="center"/>
    </xf>
    <xf numFmtId="0" fontId="0" fillId="20" borderId="1" xfId="0" applyFill="1" applyBorder="1" applyAlignment="1">
      <alignment horizontal="center" vertical="center" wrapText="1"/>
    </xf>
    <xf numFmtId="0" fontId="6" fillId="51" borderId="1" xfId="0" applyFont="1" applyFill="1" applyBorder="1" applyAlignment="1">
      <alignment vertical="center" wrapText="1"/>
    </xf>
    <xf numFmtId="0" fontId="7" fillId="3" borderId="1" xfId="0" applyFont="1" applyFill="1" applyBorder="1" applyAlignment="1">
      <alignment vertical="center" wrapText="1"/>
    </xf>
    <xf numFmtId="0" fontId="7" fillId="23" borderId="1" xfId="0" applyFont="1" applyFill="1" applyBorder="1" applyAlignment="1">
      <alignment vertical="center" wrapText="1"/>
    </xf>
    <xf numFmtId="0" fontId="5" fillId="19" borderId="1" xfId="0" applyFont="1" applyFill="1" applyBorder="1" applyAlignment="1">
      <alignment horizontal="center" vertical="center" wrapText="1"/>
    </xf>
    <xf numFmtId="0" fontId="5" fillId="19" borderId="1" xfId="0" applyFont="1" applyFill="1" applyBorder="1" applyAlignment="1">
      <alignment vertical="center" wrapText="1"/>
    </xf>
    <xf numFmtId="0" fontId="16" fillId="23" borderId="0" xfId="0" applyFont="1" applyFill="1" applyAlignment="1">
      <alignment wrapText="1"/>
    </xf>
    <xf numFmtId="0" fontId="5" fillId="19" borderId="1" xfId="0" applyFont="1" applyFill="1" applyBorder="1" applyAlignment="1">
      <alignment horizontal="left" vertical="center" wrapText="1"/>
    </xf>
    <xf numFmtId="0" fontId="3" fillId="23" borderId="1" xfId="0" applyFont="1" applyFill="1" applyBorder="1" applyAlignment="1">
      <alignment horizontal="left" vertical="top" wrapText="1"/>
    </xf>
    <xf numFmtId="0" fontId="5" fillId="32" borderId="23" xfId="0" applyFont="1" applyFill="1" applyBorder="1" applyAlignment="1">
      <alignment horizontal="left" vertical="center" wrapText="1"/>
    </xf>
    <xf numFmtId="9" fontId="5" fillId="32" borderId="23" xfId="0" applyNumberFormat="1" applyFont="1" applyFill="1" applyBorder="1" applyAlignment="1">
      <alignment horizontal="center" vertical="center" wrapText="1"/>
    </xf>
    <xf numFmtId="9" fontId="4" fillId="32" borderId="23" xfId="0" applyNumberFormat="1" applyFont="1" applyFill="1" applyBorder="1" applyAlignment="1">
      <alignment horizontal="center" vertical="center" wrapText="1"/>
    </xf>
    <xf numFmtId="0" fontId="15" fillId="34" borderId="22" xfId="0" applyFont="1" applyFill="1" applyBorder="1" applyAlignment="1">
      <alignment wrapText="1"/>
    </xf>
    <xf numFmtId="0" fontId="1" fillId="45" borderId="1" xfId="0" applyFont="1" applyFill="1" applyBorder="1" applyAlignment="1">
      <alignment horizontal="center" vertical="center" wrapText="1"/>
    </xf>
    <xf numFmtId="0" fontId="8" fillId="7" borderId="5" xfId="0" applyFont="1" applyFill="1" applyBorder="1" applyAlignment="1">
      <alignment horizontal="center" vertical="center"/>
    </xf>
    <xf numFmtId="0" fontId="8" fillId="7" borderId="7" xfId="0" applyFont="1" applyFill="1" applyBorder="1" applyAlignment="1">
      <alignment horizontal="center" vertical="center"/>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4" fillId="52" borderId="10" xfId="0" applyFont="1" applyFill="1" applyBorder="1" applyAlignment="1">
      <alignment horizontal="center" vertical="center" wrapText="1"/>
    </xf>
    <xf numFmtId="0" fontId="4" fillId="52" borderId="1" xfId="0" applyFont="1" applyFill="1" applyBorder="1" applyAlignment="1">
      <alignment horizontal="center" vertical="center" wrapText="1"/>
    </xf>
    <xf numFmtId="0" fontId="8" fillId="6" borderId="0" xfId="0" applyFont="1" applyFill="1" applyAlignment="1">
      <alignment horizontal="center" vertical="center" wrapText="1"/>
    </xf>
    <xf numFmtId="0" fontId="8" fillId="7" borderId="0" xfId="0" applyFont="1" applyFill="1" applyAlignment="1">
      <alignment horizontal="center" vertical="center"/>
    </xf>
    <xf numFmtId="1" fontId="7" fillId="14" borderId="1" xfId="3" applyNumberFormat="1" applyFont="1" applyFill="1" applyBorder="1" applyAlignment="1">
      <alignment horizontal="center" vertical="center" wrapText="1"/>
    </xf>
    <xf numFmtId="9" fontId="7" fillId="27"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0" xfId="0" applyFont="1" applyAlignment="1">
      <alignment wrapText="1"/>
    </xf>
    <xf numFmtId="0" fontId="12" fillId="12" borderId="1" xfId="0" applyFont="1" applyFill="1" applyBorder="1" applyAlignment="1">
      <alignment horizontal="center" vertical="center" wrapText="1"/>
    </xf>
    <xf numFmtId="0" fontId="0" fillId="15" borderId="1" xfId="0" applyFill="1" applyBorder="1" applyAlignment="1">
      <alignment horizontal="center" vertical="center"/>
    </xf>
    <xf numFmtId="0" fontId="0" fillId="23" borderId="1" xfId="0" applyFill="1" applyBorder="1" applyAlignment="1">
      <alignment horizontal="center" vertical="center"/>
    </xf>
    <xf numFmtId="0" fontId="7" fillId="17" borderId="1" xfId="0" applyFont="1" applyFill="1" applyBorder="1" applyAlignment="1">
      <alignment vertical="center" wrapText="1"/>
    </xf>
    <xf numFmtId="0" fontId="4" fillId="54" borderId="1" xfId="0" applyFont="1" applyFill="1" applyBorder="1" applyAlignment="1">
      <alignment horizontal="center" vertical="center" wrapText="1"/>
    </xf>
    <xf numFmtId="0" fontId="7" fillId="13" borderId="1" xfId="0" applyFont="1" applyFill="1" applyBorder="1" applyAlignment="1">
      <alignment horizontal="center" vertical="center" wrapText="1"/>
    </xf>
    <xf numFmtId="0" fontId="4" fillId="30" borderId="24" xfId="0" applyFont="1" applyFill="1" applyBorder="1" applyAlignment="1">
      <alignment horizontal="center" vertical="center" wrapText="1"/>
    </xf>
    <xf numFmtId="0" fontId="7" fillId="14" borderId="22" xfId="0" applyFont="1" applyFill="1" applyBorder="1" applyAlignment="1">
      <alignment horizontal="center" vertical="center" wrapText="1"/>
    </xf>
    <xf numFmtId="0" fontId="7" fillId="14" borderId="22" xfId="0" applyFont="1" applyFill="1" applyBorder="1" applyAlignment="1">
      <alignment horizontal="left" vertical="center" wrapText="1"/>
    </xf>
    <xf numFmtId="0" fontId="6" fillId="14" borderId="22" xfId="0" applyFont="1" applyFill="1" applyBorder="1" applyAlignment="1">
      <alignment horizontal="center" vertical="center" wrapText="1"/>
    </xf>
    <xf numFmtId="0" fontId="7" fillId="19" borderId="22" xfId="0" applyFont="1" applyFill="1" applyBorder="1" applyAlignment="1">
      <alignment horizontal="center" vertical="center" wrapText="1"/>
    </xf>
    <xf numFmtId="0" fontId="6" fillId="24" borderId="22" xfId="0" applyFont="1" applyFill="1" applyBorder="1" applyAlignment="1">
      <alignment horizontal="center" vertical="center" wrapText="1"/>
    </xf>
    <xf numFmtId="0" fontId="6" fillId="19" borderId="22" xfId="0" applyFont="1" applyFill="1" applyBorder="1" applyAlignment="1">
      <alignment horizontal="center" vertical="center" wrapText="1"/>
    </xf>
    <xf numFmtId="0" fontId="6" fillId="19" borderId="22" xfId="0" applyFont="1" applyFill="1" applyBorder="1" applyAlignment="1">
      <alignment vertical="center" wrapText="1"/>
    </xf>
    <xf numFmtId="0" fontId="6" fillId="25" borderId="22" xfId="0" applyFont="1" applyFill="1" applyBorder="1" applyAlignment="1">
      <alignment horizontal="center" vertical="center" wrapText="1"/>
    </xf>
    <xf numFmtId="0" fontId="7" fillId="27" borderId="48" xfId="0" applyFont="1" applyFill="1" applyBorder="1" applyAlignment="1">
      <alignment horizontal="center" vertical="center" wrapText="1"/>
    </xf>
    <xf numFmtId="0" fontId="7" fillId="28" borderId="22" xfId="0" applyFont="1" applyFill="1" applyBorder="1" applyAlignment="1">
      <alignment vertical="center" wrapText="1"/>
    </xf>
    <xf numFmtId="0" fontId="6" fillId="17" borderId="22"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20" borderId="22" xfId="0" applyFont="1" applyFill="1" applyBorder="1" applyAlignment="1">
      <alignment horizontal="center" vertical="center" wrapText="1"/>
    </xf>
    <xf numFmtId="0" fontId="6" fillId="21" borderId="22" xfId="0" applyFont="1" applyFill="1" applyBorder="1" applyAlignment="1">
      <alignment horizontal="left" vertical="center" wrapText="1"/>
    </xf>
    <xf numFmtId="0" fontId="6" fillId="2" borderId="22" xfId="0" applyFont="1" applyFill="1" applyBorder="1" applyAlignment="1">
      <alignment horizontal="center" vertical="center" wrapText="1"/>
    </xf>
    <xf numFmtId="0" fontId="6" fillId="2" borderId="22" xfId="0" applyFont="1" applyFill="1" applyBorder="1" applyAlignment="1">
      <alignment vertical="center" wrapText="1"/>
    </xf>
    <xf numFmtId="0" fontId="5" fillId="56" borderId="1" xfId="0" applyFont="1" applyFill="1" applyBorder="1" applyAlignment="1">
      <alignment vertical="center" wrapText="1"/>
    </xf>
    <xf numFmtId="0" fontId="5" fillId="32" borderId="1" xfId="0" applyFont="1" applyFill="1" applyBorder="1" applyAlignment="1">
      <alignment horizontal="center" vertical="center" wrapText="1"/>
    </xf>
    <xf numFmtId="9" fontId="7" fillId="2" borderId="1" xfId="0" applyNumberFormat="1" applyFont="1" applyFill="1" applyBorder="1" applyAlignment="1">
      <alignment vertical="center" wrapText="1"/>
    </xf>
    <xf numFmtId="0" fontId="17" fillId="55" borderId="21" xfId="0" applyFont="1" applyFill="1" applyBorder="1"/>
    <xf numFmtId="0" fontId="17" fillId="55" borderId="27" xfId="0" applyFont="1" applyFill="1" applyBorder="1"/>
    <xf numFmtId="0" fontId="17" fillId="55" borderId="21" xfId="0" applyFont="1" applyFill="1" applyBorder="1" applyAlignment="1">
      <alignment wrapText="1"/>
    </xf>
    <xf numFmtId="0" fontId="17" fillId="55" borderId="26" xfId="0" applyFont="1" applyFill="1" applyBorder="1"/>
    <xf numFmtId="0" fontId="17" fillId="55" borderId="32" xfId="0" applyFont="1" applyFill="1" applyBorder="1"/>
    <xf numFmtId="9" fontId="17" fillId="55" borderId="30" xfId="0" applyNumberFormat="1" applyFont="1" applyFill="1" applyBorder="1"/>
    <xf numFmtId="0" fontId="0" fillId="55" borderId="21" xfId="0" applyFill="1" applyBorder="1"/>
    <xf numFmtId="9" fontId="17" fillId="55" borderId="21" xfId="0" applyNumberFormat="1" applyFont="1" applyFill="1" applyBorder="1"/>
    <xf numFmtId="0" fontId="26" fillId="0" borderId="27" xfId="0" applyFont="1" applyBorder="1" applyAlignment="1">
      <alignment wrapText="1"/>
    </xf>
    <xf numFmtId="9" fontId="27" fillId="55" borderId="21" xfId="0" applyNumberFormat="1" applyFont="1" applyFill="1" applyBorder="1" applyAlignment="1">
      <alignment horizontal="center" vertical="center" wrapText="1"/>
    </xf>
    <xf numFmtId="0" fontId="0" fillId="55" borderId="27" xfId="0" applyFill="1" applyBorder="1"/>
    <xf numFmtId="0" fontId="0" fillId="0" borderId="23" xfId="0" applyBorder="1"/>
    <xf numFmtId="0" fontId="0" fillId="0" borderId="49" xfId="0" applyBorder="1"/>
    <xf numFmtId="0" fontId="28" fillId="0" borderId="21" xfId="0" applyFont="1" applyBorder="1" applyAlignment="1">
      <alignment vertical="center" wrapText="1"/>
    </xf>
    <xf numFmtId="0" fontId="30" fillId="0" borderId="21" xfId="0" applyFont="1" applyBorder="1" applyAlignment="1">
      <alignment vertical="center" wrapText="1"/>
    </xf>
    <xf numFmtId="0" fontId="27" fillId="0" borderId="27" xfId="0" applyFont="1" applyBorder="1"/>
    <xf numFmtId="0" fontId="26" fillId="0" borderId="1" xfId="0" applyFont="1" applyBorder="1" applyAlignment="1">
      <alignment horizontal="center" vertical="center" wrapText="1"/>
    </xf>
    <xf numFmtId="0" fontId="30" fillId="0" borderId="25" xfId="0" applyFont="1" applyBorder="1" applyAlignment="1">
      <alignment vertical="center" wrapText="1"/>
    </xf>
    <xf numFmtId="0" fontId="33" fillId="0" borderId="21" xfId="0" applyFont="1" applyBorder="1" applyAlignment="1">
      <alignment wrapText="1"/>
    </xf>
    <xf numFmtId="0" fontId="17" fillId="0" borderId="23" xfId="0" applyFont="1" applyBorder="1"/>
    <xf numFmtId="0" fontId="17" fillId="0" borderId="51" xfId="0" applyFont="1" applyBorder="1"/>
    <xf numFmtId="9" fontId="17" fillId="55" borderId="51" xfId="0" applyNumberFormat="1" applyFont="1" applyFill="1" applyBorder="1"/>
    <xf numFmtId="9" fontId="17" fillId="55" borderId="23" xfId="0" applyNumberFormat="1" applyFont="1" applyFill="1" applyBorder="1"/>
    <xf numFmtId="0" fontId="0" fillId="0" borderId="23" xfId="0" applyBorder="1" applyAlignment="1">
      <alignment horizontal="center" vertical="center" wrapText="1"/>
    </xf>
    <xf numFmtId="9" fontId="27" fillId="55" borderId="23" xfId="0" applyNumberFormat="1" applyFont="1" applyFill="1" applyBorder="1" applyAlignment="1">
      <alignment horizontal="center" vertical="center" wrapText="1"/>
    </xf>
    <xf numFmtId="0" fontId="29" fillId="9" borderId="1" xfId="0" applyFont="1" applyFill="1" applyBorder="1" applyAlignment="1">
      <alignment vertical="center" wrapText="1"/>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wrapText="1"/>
    </xf>
    <xf numFmtId="0" fontId="29" fillId="0" borderId="1" xfId="0" applyFont="1" applyBorder="1" applyAlignment="1">
      <alignment vertical="center" wrapText="1"/>
    </xf>
    <xf numFmtId="0" fontId="26" fillId="9" borderId="1" xfId="0" applyFont="1" applyFill="1" applyBorder="1" applyAlignment="1">
      <alignment vertical="center" wrapText="1"/>
    </xf>
    <xf numFmtId="0" fontId="26" fillId="0" borderId="1" xfId="0" applyFont="1" applyBorder="1" applyAlignment="1">
      <alignment horizontal="center" vertical="center"/>
    </xf>
    <xf numFmtId="9" fontId="29" fillId="0" borderId="1" xfId="0" applyNumberFormat="1" applyFont="1" applyBorder="1" applyAlignment="1">
      <alignment horizontal="center" vertical="center" wrapText="1"/>
    </xf>
    <xf numFmtId="0" fontId="29" fillId="30" borderId="1" xfId="0" applyFont="1" applyFill="1" applyBorder="1" applyAlignment="1">
      <alignment vertical="center" wrapText="1"/>
    </xf>
    <xf numFmtId="0" fontId="26" fillId="0" borderId="1" xfId="0" applyFont="1" applyBorder="1" applyAlignment="1">
      <alignment vertical="center" wrapText="1"/>
    </xf>
    <xf numFmtId="0" fontId="29" fillId="0" borderId="1" xfId="0" applyFont="1" applyBorder="1" applyAlignment="1">
      <alignment vertical="top" wrapText="1"/>
    </xf>
    <xf numFmtId="0" fontId="31" fillId="0" borderId="1" xfId="0" applyFont="1" applyBorder="1" applyAlignment="1">
      <alignment horizontal="center" vertical="center" wrapText="1"/>
    </xf>
    <xf numFmtId="0" fontId="27" fillId="0" borderId="1" xfId="0" applyFont="1" applyBorder="1" applyAlignment="1">
      <alignment horizontal="center" vertical="center"/>
    </xf>
    <xf numFmtId="0" fontId="27" fillId="0" borderId="1" xfId="0" applyFont="1" applyBorder="1" applyAlignment="1">
      <alignment horizontal="center" vertical="center" wrapText="1"/>
    </xf>
    <xf numFmtId="9" fontId="27" fillId="0" borderId="1" xfId="0" applyNumberFormat="1" applyFont="1" applyBorder="1" applyAlignment="1">
      <alignment horizontal="center" vertical="center" wrapText="1"/>
    </xf>
    <xf numFmtId="0" fontId="26" fillId="0" borderId="1" xfId="0" applyFont="1" applyBorder="1" applyAlignment="1">
      <alignment horizontal="left" wrapText="1"/>
    </xf>
    <xf numFmtId="0" fontId="26" fillId="0" borderId="1" xfId="0" applyFont="1" applyBorder="1" applyAlignment="1">
      <alignment horizontal="left" vertical="center" wrapText="1"/>
    </xf>
    <xf numFmtId="0" fontId="31" fillId="0" borderId="1" xfId="0" applyFont="1" applyBorder="1" applyAlignment="1">
      <alignment horizontal="left" vertical="center" wrapText="1"/>
    </xf>
    <xf numFmtId="0" fontId="27" fillId="0" borderId="1" xfId="0" applyFont="1" applyBorder="1" applyAlignment="1">
      <alignment horizontal="left"/>
    </xf>
    <xf numFmtId="0" fontId="26" fillId="0" borderId="1" xfId="0" applyFont="1" applyBorder="1" applyAlignment="1">
      <alignment horizontal="left" vertical="center"/>
    </xf>
    <xf numFmtId="0" fontId="27" fillId="0" borderId="1" xfId="0" applyFont="1" applyBorder="1" applyAlignment="1">
      <alignment horizontal="left" vertical="center" wrapText="1"/>
    </xf>
    <xf numFmtId="0" fontId="27" fillId="0" borderId="1" xfId="0" applyFont="1" applyBorder="1" applyAlignment="1">
      <alignment horizontal="left" wrapText="1"/>
    </xf>
    <xf numFmtId="0" fontId="29" fillId="0" borderId="1" xfId="0" applyFont="1" applyBorder="1" applyAlignment="1">
      <alignment horizontal="left" vertical="center"/>
    </xf>
    <xf numFmtId="0" fontId="29" fillId="0" borderId="1" xfId="0" applyFont="1" applyBorder="1" applyAlignment="1">
      <alignment horizontal="left" vertical="center" wrapText="1"/>
    </xf>
    <xf numFmtId="0" fontId="29" fillId="0" borderId="1" xfId="0" applyFont="1" applyBorder="1" applyAlignment="1">
      <alignment horizontal="left" wrapText="1"/>
    </xf>
    <xf numFmtId="0" fontId="29" fillId="0" borderId="1" xfId="0" applyFont="1" applyBorder="1" applyAlignment="1">
      <alignment horizontal="left"/>
    </xf>
    <xf numFmtId="0" fontId="26" fillId="0" borderId="1" xfId="0" applyFont="1" applyBorder="1" applyAlignment="1">
      <alignment horizontal="left"/>
    </xf>
    <xf numFmtId="9" fontId="29" fillId="0" borderId="1" xfId="0" applyNumberFormat="1" applyFont="1" applyBorder="1" applyAlignment="1">
      <alignment horizontal="center" vertical="center"/>
    </xf>
    <xf numFmtId="9" fontId="27" fillId="0" borderId="1" xfId="0" applyNumberFormat="1" applyFont="1" applyBorder="1" applyAlignment="1">
      <alignment horizontal="center" vertical="center"/>
    </xf>
    <xf numFmtId="0" fontId="7" fillId="13" borderId="2" xfId="0" applyFont="1" applyFill="1" applyBorder="1" applyAlignment="1">
      <alignment horizontal="center" vertical="center" wrapText="1"/>
    </xf>
    <xf numFmtId="0" fontId="7" fillId="14" borderId="0" xfId="0" applyFont="1" applyFill="1" applyAlignment="1">
      <alignment vertical="center" wrapText="1"/>
    </xf>
    <xf numFmtId="0" fontId="4" fillId="30" borderId="2" xfId="0" applyFont="1" applyFill="1" applyBorder="1" applyAlignment="1">
      <alignment horizontal="center" vertical="center" wrapText="1"/>
    </xf>
    <xf numFmtId="164" fontId="0" fillId="50" borderId="1" xfId="2" applyFont="1" applyFill="1" applyBorder="1" applyAlignment="1">
      <alignment horizontal="center" wrapText="1"/>
    </xf>
    <xf numFmtId="0" fontId="26" fillId="0" borderId="2" xfId="0" applyFont="1" applyBorder="1" applyAlignment="1">
      <alignment vertical="center" wrapText="1"/>
    </xf>
    <xf numFmtId="0" fontId="26" fillId="0" borderId="2" xfId="0" applyFont="1" applyBorder="1" applyAlignment="1">
      <alignment horizontal="center" vertical="center"/>
    </xf>
    <xf numFmtId="0" fontId="26" fillId="0" borderId="2" xfId="0" applyFont="1" applyBorder="1" applyAlignment="1">
      <alignment horizontal="left" vertical="center"/>
    </xf>
    <xf numFmtId="0" fontId="26" fillId="0" borderId="2" xfId="0" applyFont="1" applyBorder="1" applyAlignment="1">
      <alignment horizontal="left" vertical="center" wrapText="1"/>
    </xf>
    <xf numFmtId="0" fontId="27" fillId="0" borderId="2" xfId="0" applyFont="1" applyBorder="1" applyAlignment="1">
      <alignment horizontal="center" vertical="center" wrapText="1"/>
    </xf>
    <xf numFmtId="0" fontId="27" fillId="0" borderId="2" xfId="0" applyFont="1" applyBorder="1" applyAlignment="1">
      <alignment horizontal="left" wrapText="1"/>
    </xf>
    <xf numFmtId="0" fontId="0" fillId="55" borderId="25" xfId="0" applyFill="1" applyBorder="1"/>
    <xf numFmtId="0" fontId="0" fillId="55" borderId="35" xfId="0" applyFill="1" applyBorder="1"/>
    <xf numFmtId="0" fontId="27" fillId="0" borderId="4" xfId="0" applyFont="1" applyBorder="1" applyAlignment="1">
      <alignment wrapText="1"/>
    </xf>
    <xf numFmtId="0" fontId="27" fillId="0" borderId="4" xfId="0" applyFont="1" applyBorder="1" applyAlignment="1">
      <alignment horizontal="center"/>
    </xf>
    <xf numFmtId="0" fontId="27" fillId="0" borderId="4" xfId="0" applyFont="1" applyBorder="1" applyAlignment="1">
      <alignment horizontal="left"/>
    </xf>
    <xf numFmtId="0" fontId="27" fillId="0" borderId="4" xfId="0" applyFont="1" applyBorder="1" applyAlignment="1">
      <alignment horizontal="center" vertical="center"/>
    </xf>
    <xf numFmtId="0" fontId="27" fillId="0" borderId="4" xfId="0" applyFont="1" applyBorder="1" applyAlignment="1">
      <alignment horizontal="left" wrapText="1"/>
    </xf>
    <xf numFmtId="0" fontId="0" fillId="0" borderId="51" xfId="0" applyBorder="1"/>
    <xf numFmtId="0" fontId="0" fillId="55" borderId="26" xfId="0" applyFill="1" applyBorder="1"/>
    <xf numFmtId="0" fontId="0" fillId="0" borderId="26" xfId="0" applyBorder="1"/>
    <xf numFmtId="0" fontId="0" fillId="0" borderId="1" xfId="0" applyBorder="1"/>
    <xf numFmtId="0" fontId="10" fillId="12" borderId="16" xfId="0" applyFont="1" applyFill="1" applyBorder="1" applyAlignment="1">
      <alignment horizontal="center" vertical="center" wrapText="1"/>
    </xf>
    <xf numFmtId="0" fontId="10" fillId="12" borderId="17" xfId="0" applyFont="1" applyFill="1" applyBorder="1" applyAlignment="1">
      <alignment horizontal="center" vertical="center" wrapText="1"/>
    </xf>
    <xf numFmtId="0" fontId="10" fillId="12" borderId="17" xfId="0" applyFont="1" applyFill="1" applyBorder="1" applyAlignment="1">
      <alignment wrapText="1"/>
    </xf>
    <xf numFmtId="0" fontId="10" fillId="12" borderId="1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7" borderId="5" xfId="0" applyFont="1" applyFill="1" applyBorder="1" applyAlignment="1">
      <alignment horizontal="center" vertical="center"/>
    </xf>
    <xf numFmtId="0" fontId="8" fillId="7" borderId="7" xfId="0" applyFont="1" applyFill="1" applyBorder="1" applyAlignment="1">
      <alignment horizontal="center" vertical="center"/>
    </xf>
    <xf numFmtId="0" fontId="5" fillId="14" borderId="1" xfId="0" applyFont="1" applyFill="1" applyBorder="1" applyAlignment="1">
      <alignment horizontal="center" vertical="center" wrapText="1"/>
    </xf>
    <xf numFmtId="0" fontId="7" fillId="14" borderId="1" xfId="0" applyFont="1" applyFill="1" applyBorder="1" applyAlignment="1">
      <alignment vertical="center" wrapText="1"/>
    </xf>
    <xf numFmtId="0" fontId="10" fillId="53" borderId="46" xfId="0" applyFont="1" applyFill="1" applyBorder="1" applyAlignment="1">
      <alignment horizontal="center" vertical="center" wrapText="1"/>
    </xf>
    <xf numFmtId="0" fontId="10" fillId="53" borderId="44" xfId="0" applyFont="1" applyFill="1" applyBorder="1" applyAlignment="1">
      <alignment horizontal="center" vertical="center" wrapText="1"/>
    </xf>
    <xf numFmtId="0" fontId="10" fillId="12" borderId="44" xfId="0" applyFont="1" applyFill="1" applyBorder="1" applyAlignment="1">
      <alignment horizontal="center" wrapText="1"/>
    </xf>
    <xf numFmtId="0" fontId="10" fillId="12" borderId="47" xfId="0" applyFont="1" applyFill="1" applyBorder="1" applyAlignment="1">
      <alignment horizontal="center" wrapText="1"/>
    </xf>
    <xf numFmtId="0" fontId="1" fillId="0" borderId="0" xfId="0" applyFont="1" applyAlignment="1">
      <alignment horizontal="center"/>
    </xf>
    <xf numFmtId="0" fontId="9" fillId="16" borderId="14" xfId="0" applyFont="1" applyFill="1" applyBorder="1" applyAlignment="1">
      <alignment horizontal="center" vertical="center" wrapText="1"/>
    </xf>
    <xf numFmtId="0" fontId="9" fillId="16" borderId="15" xfId="0" applyFont="1" applyFill="1" applyBorder="1" applyAlignment="1">
      <alignment horizontal="center" vertical="center" wrapText="1"/>
    </xf>
    <xf numFmtId="0" fontId="9" fillId="16" borderId="0" xfId="0" applyFont="1" applyFill="1" applyAlignment="1">
      <alignment horizontal="center" vertical="center" wrapText="1"/>
    </xf>
    <xf numFmtId="0" fontId="9" fillId="16" borderId="0" xfId="0" applyFont="1" applyFill="1" applyAlignment="1">
      <alignment wrapText="1"/>
    </xf>
    <xf numFmtId="0" fontId="9" fillId="16" borderId="8" xfId="0" applyFont="1" applyFill="1" applyBorder="1" applyAlignment="1">
      <alignment horizontal="center" vertical="center" wrapText="1"/>
    </xf>
    <xf numFmtId="0" fontId="9" fillId="16" borderId="19" xfId="0" applyFont="1" applyFill="1" applyBorder="1" applyAlignment="1">
      <alignment horizontal="center" vertical="center" wrapText="1"/>
    </xf>
    <xf numFmtId="0" fontId="6" fillId="23" borderId="1" xfId="0" applyFont="1" applyFill="1" applyBorder="1" applyAlignment="1">
      <alignment horizontal="left" vertical="center" wrapText="1"/>
    </xf>
    <xf numFmtId="0" fontId="6" fillId="23" borderId="1" xfId="0" applyFont="1" applyFill="1" applyBorder="1" applyAlignment="1">
      <alignment vertical="center" wrapText="1"/>
    </xf>
    <xf numFmtId="0" fontId="6" fillId="2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11" fillId="19" borderId="1" xfId="0" applyFont="1" applyFill="1" applyBorder="1" applyAlignment="1">
      <alignment horizontal="center" vertical="center" wrapText="1"/>
    </xf>
    <xf numFmtId="0" fontId="7" fillId="19" borderId="1"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6" fillId="2" borderId="1" xfId="0" applyFont="1" applyFill="1" applyBorder="1" applyAlignment="1">
      <alignment vertical="center" wrapText="1"/>
    </xf>
    <xf numFmtId="0" fontId="3" fillId="17" borderId="1" xfId="0" applyFont="1" applyFill="1" applyBorder="1" applyAlignment="1">
      <alignment horizontal="center" vertical="center" wrapText="1"/>
    </xf>
    <xf numFmtId="0" fontId="3" fillId="17" borderId="2"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5" fillId="35" borderId="2" xfId="0" applyFont="1" applyFill="1" applyBorder="1" applyAlignment="1">
      <alignment horizontal="center" vertical="center" wrapText="1"/>
    </xf>
    <xf numFmtId="9" fontId="6" fillId="17" borderId="1" xfId="0" applyNumberFormat="1" applyFont="1" applyFill="1" applyBorder="1" applyAlignment="1">
      <alignment horizontal="center" vertical="center" wrapText="1"/>
    </xf>
    <xf numFmtId="0" fontId="6" fillId="17" borderId="1" xfId="0" applyFont="1" applyFill="1" applyBorder="1" applyAlignment="1">
      <alignment horizontal="center" vertical="center" wrapText="1"/>
    </xf>
    <xf numFmtId="9" fontId="3" fillId="17"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4" fillId="18" borderId="11" xfId="0" applyFont="1" applyFill="1" applyBorder="1" applyAlignment="1">
      <alignment horizontal="center" vertical="center" wrapText="1"/>
    </xf>
    <xf numFmtId="0" fontId="4" fillId="18" borderId="45" xfId="0" applyFont="1" applyFill="1" applyBorder="1" applyAlignment="1">
      <alignment horizontal="center" vertical="center" wrapText="1"/>
    </xf>
    <xf numFmtId="0" fontId="22" fillId="44" borderId="43" xfId="0" applyFont="1" applyFill="1" applyBorder="1" applyAlignment="1">
      <alignment horizontal="center" vertical="center"/>
    </xf>
    <xf numFmtId="0" fontId="22" fillId="44" borderId="44" xfId="0" applyFont="1" applyFill="1" applyBorder="1" applyAlignment="1">
      <alignment horizontal="center" vertical="center"/>
    </xf>
    <xf numFmtId="0" fontId="22" fillId="44" borderId="22"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45" borderId="1" xfId="0" applyFont="1" applyFill="1" applyBorder="1" applyAlignment="1">
      <alignment horizontal="center" vertical="center" wrapText="1"/>
    </xf>
    <xf numFmtId="0" fontId="23" fillId="46" borderId="2" xfId="0" applyFont="1" applyFill="1" applyBorder="1" applyAlignment="1">
      <alignment horizontal="center" vertical="center" wrapText="1"/>
    </xf>
    <xf numFmtId="0" fontId="23" fillId="46" borderId="3" xfId="0" applyFont="1" applyFill="1" applyBorder="1" applyAlignment="1">
      <alignment horizontal="center" vertical="center" wrapText="1"/>
    </xf>
    <xf numFmtId="0" fontId="23" fillId="46" borderId="4" xfId="0" applyFont="1" applyFill="1" applyBorder="1" applyAlignment="1">
      <alignment horizontal="center" vertical="center" wrapText="1"/>
    </xf>
    <xf numFmtId="0" fontId="23" fillId="47" borderId="2" xfId="0" applyFont="1" applyFill="1" applyBorder="1" applyAlignment="1">
      <alignment horizontal="center" vertical="center" wrapText="1"/>
    </xf>
    <xf numFmtId="0" fontId="23" fillId="47" borderId="3" xfId="0" applyFont="1" applyFill="1" applyBorder="1" applyAlignment="1">
      <alignment horizontal="center" vertical="center" wrapText="1"/>
    </xf>
    <xf numFmtId="0" fontId="23" fillId="47" borderId="4" xfId="0" applyFont="1" applyFill="1" applyBorder="1" applyAlignment="1">
      <alignment horizontal="center" vertical="center" wrapText="1"/>
    </xf>
    <xf numFmtId="0" fontId="7" fillId="13" borderId="2" xfId="0" applyFont="1" applyFill="1" applyBorder="1" applyAlignment="1">
      <alignment horizontal="left" vertical="center" wrapText="1"/>
    </xf>
    <xf numFmtId="0" fontId="7" fillId="13" borderId="4"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4" xfId="0" applyFill="1" applyBorder="1" applyAlignment="1">
      <alignment horizontal="left" vertical="center" wrapText="1"/>
    </xf>
    <xf numFmtId="0" fontId="15" fillId="35" borderId="2" xfId="0" applyFont="1" applyFill="1" applyBorder="1" applyAlignment="1">
      <alignment horizontal="center" vertical="center" wrapText="1"/>
    </xf>
    <xf numFmtId="0" fontId="6" fillId="17" borderId="22" xfId="0" applyFont="1" applyFill="1" applyBorder="1" applyAlignment="1">
      <alignment horizontal="center" vertical="center" wrapText="1"/>
    </xf>
    <xf numFmtId="0" fontId="5" fillId="28" borderId="1" xfId="0" applyFont="1" applyFill="1" applyBorder="1" applyAlignment="1">
      <alignment horizontal="center" vertical="center" wrapText="1"/>
    </xf>
    <xf numFmtId="0" fontId="5" fillId="28" borderId="2" xfId="0" applyFont="1" applyFill="1" applyBorder="1" applyAlignment="1">
      <alignment horizontal="center" vertical="center" wrapText="1"/>
    </xf>
    <xf numFmtId="0" fontId="5" fillId="28" borderId="4" xfId="0" applyFont="1" applyFill="1" applyBorder="1" applyAlignment="1">
      <alignment horizontal="center" vertical="center" wrapText="1"/>
    </xf>
    <xf numFmtId="0" fontId="26" fillId="0" borderId="35" xfId="0" applyFont="1" applyBorder="1" applyAlignment="1">
      <alignment horizontal="center" vertical="center" wrapText="1"/>
    </xf>
    <xf numFmtId="0" fontId="26" fillId="0" borderId="50" xfId="0" applyFont="1" applyBorder="1" applyAlignment="1">
      <alignment horizontal="center" vertical="center" wrapText="1"/>
    </xf>
    <xf numFmtId="0" fontId="26" fillId="0" borderId="32" xfId="0" applyFont="1" applyBorder="1" applyAlignment="1">
      <alignment horizontal="center" vertical="center" wrapText="1"/>
    </xf>
    <xf numFmtId="0" fontId="32" fillId="0" borderId="35" xfId="0" applyFont="1" applyBorder="1" applyAlignment="1">
      <alignment horizontal="center" vertical="center" wrapText="1"/>
    </xf>
    <xf numFmtId="0" fontId="32" fillId="0" borderId="50" xfId="0" applyFont="1" applyBorder="1" applyAlignment="1">
      <alignment horizontal="center" vertical="center" wrapText="1"/>
    </xf>
    <xf numFmtId="0" fontId="32" fillId="0" borderId="32" xfId="0" applyFont="1" applyBorder="1" applyAlignment="1">
      <alignment horizontal="center" vertical="center" wrapText="1"/>
    </xf>
    <xf numFmtId="0" fontId="29" fillId="0" borderId="35" xfId="0" applyFont="1" applyBorder="1" applyAlignment="1">
      <alignment vertical="center" wrapText="1"/>
    </xf>
    <xf numFmtId="0" fontId="29" fillId="0" borderId="50" xfId="0" applyFont="1" applyBorder="1" applyAlignment="1">
      <alignment vertical="center" wrapText="1"/>
    </xf>
    <xf numFmtId="0" fontId="29" fillId="0" borderId="32" xfId="0" applyFont="1" applyBorder="1" applyAlignment="1">
      <alignment vertical="center" wrapText="1"/>
    </xf>
    <xf numFmtId="0" fontId="29" fillId="0" borderId="35"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32" xfId="0" applyFont="1" applyBorder="1" applyAlignment="1">
      <alignment horizontal="center" vertical="center" wrapText="1"/>
    </xf>
    <xf numFmtId="0" fontId="29" fillId="0" borderId="1" xfId="0" applyFont="1" applyBorder="1" applyAlignment="1">
      <alignment horizontal="left" vertical="center" wrapText="1"/>
    </xf>
    <xf numFmtId="0" fontId="4" fillId="43" borderId="35" xfId="0" applyFont="1" applyFill="1" applyBorder="1" applyAlignment="1">
      <alignment horizontal="left" vertical="center" wrapText="1"/>
    </xf>
    <xf numFmtId="0" fontId="4" fillId="43" borderId="41" xfId="0" applyFont="1" applyFill="1" applyBorder="1" applyAlignment="1">
      <alignment horizontal="left" vertical="center" wrapText="1"/>
    </xf>
    <xf numFmtId="0" fontId="4" fillId="43" borderId="42" xfId="0" applyFont="1" applyFill="1" applyBorder="1" applyAlignment="1">
      <alignment horizontal="left" vertical="center" wrapText="1"/>
    </xf>
    <xf numFmtId="0" fontId="21" fillId="43" borderId="21" xfId="0" applyFont="1" applyFill="1" applyBorder="1" applyAlignment="1">
      <alignment horizontal="center" vertical="center"/>
    </xf>
    <xf numFmtId="0" fontId="4" fillId="43" borderId="27" xfId="0" applyFont="1" applyFill="1" applyBorder="1" applyAlignment="1">
      <alignment horizontal="center" vertical="center" wrapText="1"/>
    </xf>
    <xf numFmtId="0" fontId="4" fillId="43" borderId="38" xfId="0" applyFont="1" applyFill="1" applyBorder="1" applyAlignment="1">
      <alignment horizontal="center" vertical="center" wrapText="1"/>
    </xf>
    <xf numFmtId="0" fontId="4" fillId="43" borderId="21" xfId="0" applyFont="1" applyFill="1" applyBorder="1" applyAlignment="1">
      <alignment horizontal="center" wrapText="1"/>
    </xf>
    <xf numFmtId="0" fontId="20" fillId="40" borderId="39" xfId="0" applyFont="1" applyFill="1" applyBorder="1" applyAlignment="1">
      <alignment horizontal="center"/>
    </xf>
    <xf numFmtId="0" fontId="19" fillId="40" borderId="5" xfId="0" applyFont="1" applyFill="1" applyBorder="1" applyAlignment="1">
      <alignment horizontal="center"/>
    </xf>
    <xf numFmtId="0" fontId="19" fillId="40" borderId="40" xfId="0" applyFont="1" applyFill="1" applyBorder="1" applyAlignment="1">
      <alignment horizontal="center"/>
    </xf>
    <xf numFmtId="0" fontId="27" fillId="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0" fillId="0" borderId="21" xfId="0" applyBorder="1" applyAlignment="1">
      <alignment wrapText="1"/>
    </xf>
    <xf numFmtId="0" fontId="0" fillId="0" borderId="35" xfId="0" applyBorder="1"/>
    <xf numFmtId="0" fontId="0" fillId="0" borderId="43" xfId="0" applyBorder="1"/>
  </cellXfs>
  <cellStyles count="4">
    <cellStyle name="Moneda" xfId="2" builtinId="4"/>
    <cellStyle name="Normal" xfId="0" builtinId="0"/>
    <cellStyle name="Normal 3 2" xfId="1" xr:uid="{00000000-0005-0000-0000-000002000000}"/>
    <cellStyle name="Porcentaje" xfId="3" builtinId="5"/>
  </cellStyles>
  <dxfs count="0"/>
  <tableStyles count="0" defaultTableStyle="TableStyleMedium2" defaultPivotStyle="PivotStyleLight16"/>
  <colors>
    <mruColors>
      <color rgb="FFFEF2E8"/>
      <color rgb="FFEBE7F1"/>
      <color rgb="FFE4BFF2"/>
      <color rgb="FFEDF7E1"/>
      <color rgb="FFCAE8AA"/>
      <color rgb="FFCCFF99"/>
      <color rgb="FFFBD8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304800</xdr:colOff>
      <xdr:row>6</xdr:row>
      <xdr:rowOff>303377</xdr:rowOff>
    </xdr:to>
    <xdr:sp macro="" textlink="">
      <xdr:nvSpPr>
        <xdr:cNvPr id="2" name="AutoShape 1" descr="data:image/png;base64,iVBORw0KGgoAAAANSUhEUgAAAKMAAABUCAYAAADu+4chAAAAAXNSR0IArs4c6QAAGJ9JREFUeF7t3QW0dU1ZB/A/NrZiFyh2dweCCoqKHdjd3a1gYKMIYouFjYTY3UsFu7u7u9fvW/N87m+Yffac+973ct737FnrrDfuvntmnvnP/8mZc7vsbZfAiUjgdicyjn0YuwSyg3EHwclIYAfjySzFPpAdjDsGrocE4OpJkvxPkv+c7WAH46ykzve5J0zytEn+Ocm/TYjB88+Z5EWS/EaS35z4nVse2cE4K6nzfe7pk7x1kt9K8qMNlHBz+wa6Z0jy20n+ojHhUyT5oCSvlOQBSb5zVnQ7GGcldZ7PUbWvkOTTkvx6ks9M8muNxIDu5ZLcK8lTtZ//eQPpeyd5riQfn+TzZ0W3g3FWUuf53DMl+YQkb5sE0D48ybc1UVDHz5rkdZK8a5I7J/nHBtTnaH/+cJJvT/KnSf6+AfZ31kS5g/E8QTYz6ydvQPuMJM+b5O+SPKipXsDUnijJHZLco6nmF10A9X+T/Ev7/EGShyf5uqbSh/3vYJxZlvN7Bi7ulOT+Se6e5EmT/HuSn0xynyTfvxDJEzQH57WSfECSl22etEf+O8kvNzb9jiQ/d8gJ2sF4fkCbmTHv+R2azfd0TeViur9Mgik/L8l/LV4ER8+c5AuSvGGSJ24/+48k39RU/R+2MI/37Mw4swr7M7cAiWPCE37JJJiv2r827/hTk/xMx45UOfZ7yiSPSPL7SbDlPyX5lCQ/sSXbnRm3JHRePwe8Z2/q9n2bel5KQBD7T5J8dlPh9TP25Ru0z48n+d4kf53kpZK8evPA2YsH2w7GLQndeD9n37H3OBPWVwyQivyriakI1/COPyvJ86w8L/j9sCQf29jPY/rUHxXMW+ZVA+6TtbEAOdtxB+OWEG6ynwu5CK2w3e6ZxL+FVth7f9wABJz+jr0qq+K550/y0UneqnnKI9GwFQGL7VhsB/QAyWHx86VdSO37ubTgqr2oo50ZbzIktukABmC9TQOW8AswYDWgBEIfWROfigNK4b1Pkmc8IBaAEjP82hZ3FL65lLaD8VLEeJIvAUiB6Hs3zxhbAhLmwmA+AIoZxRAB9anb7yydltHkeMnCPB/TUoSXIoAdjJcixpN9CRX53C23LEsCkH0DUPadDzwIZG81zwp8f3GST9x6ePbnOxhnJXXjPgdcd0zyli1tB5yX0TDqDyV59yQyLNfcdjBeswhviBcAJFZ8syTv0VTxta49dgRCAfAvTyIGOV27OJLatQ7ohliJMxok0In5sQfZgMtWXvabJnnnJC/UBbQvIibsqJrnB5L8Uosn8tT/pvV/0HvuO9zBeJElePz/DltQeZd88TItp8rmFVucT8UMUPaAFNR+/STvmOTFB4HtY2YHbNjwH5pHDog+v9o+v9vimzYGp+dg28G4JaHT+zlPV6jmhRsLciT+ti22wLMY4e+1PLHwTd8w5LMlwZDvmeQFLmmKQFneufCRcJGwkfrHH2vpQ4y52nYwXtJKXOFrrJlCBpXUUnCAZZEBT7n/y7Ry/y9K8tjGnGKBYoOlNhXDvl6Sj0ryEtdh7BgZa/9Zkl9M8l3ts1rLaAw7GK/DSlzBK9mG1O3rtjiiYDV1TX2zGTElG4495xwKrxcoOB2aotj3b7Yj1X5ZzfulHalqxxR+ofVPXWPrEVPf2vcOxstahqt/D0Aq27prs/9U2mA8DTABEgAf3apogAMz+j0FDPdrRQwzccWZ2bEJVeY4JwOEwCflyJ4sFd7bsLd57w7GGTGf7jPsR6m7N0nywa0iu8AIfFJ239Ly0ZW2Y2++XavMdk7lshonxXmXr07yR01Nb+ajl53vYLyspXj8vedpWvxQgQM17Wio6htA/aokD25eNVa03hwWB6te+xo96X7GwjzfmuRDm/NytER2MB4tspP7BdkVVdnsRuqR04ItOTIchi9roR4Dp8Y5PZ/c0oRbk2EDcnyqygfTKcAA6B47nqWa3ymJmsZlyGmrn1t+voNxSkwn/RBv+pUbaDgrHAhOjCIJxRIcmXIc1Dk67ScToyJ71Nh1ngcsIARo4RlOCLsQyN+4nXXp30FVK7xVJT5TP7nbjCcNreMHp4CVqlbeLyWHoahoQXEfAKJCAfPVWoV2n30pAAKeYlwfgWtHB8QMhY7YnN7t0P7LN0BS9Tzzatjwp5OoEn/MsVPZmfFYiZ3e89bQp8I2/Qj9jL34LEneqzku1DWV6wiB/DLQcXh+pf2J1XjBwA1gy3d7n1IzgKbyZXNkcjT9AO5HJvn6tkGmJbaDcVpUN/SDsi6OkArnYDLg86m7cIoBHRegaoHvUF4ZbrCuIPtrNrX/Go19MfEj27EE6n267WCcFtUN/SDgSBWyFbEhkIgBVkEDBjwYA1yZPZC7i0fc0n08jjlQ497tvh23T0w7MjsYb2iMTQ8eaKhWaUTsx77EYGuqffrFzURwCdTzJXnzdvbG3x+S5NOb4zP1vh2MU2K6KR4q2/F6TaZK1O6W5C1aMQcwfvNshzsYZyV1cz8HSMemBeu4Qn+zBPaVmnyjFvf8xmYObEpwB+OmiG7qB6y/bI2bI9iUx6jtqvT+7oGEqO0XbO/mpave2Ww7GDdFdFM/wLFRF+kogsP7xzgxnv35FsYRIO8bphUDxZwzN97uGZibGmrbk6NS2Xcf0tJ827/x/08UM8pzuyrvmlsxYwVOZ154DJUfep8+JfbZKzIGFbi1k46q9pgZdLOJ7Fb9lTFfNyD486jzGit9enfNqeaz7GNrqMaHra5HMz8edLGfsbqs6cNaFc9F+pWVca+OfPTBKu6ZCRUY6XgJcLR6qAEiyhWd9xEmmI4jtRfLmwozqMUTgHXlmv8DSJMzKTaGcnqHy/V30Q0gBaYvsTAZCAUEbCT/D/BCHOr+9CfroChAhfIx/QGfPpRmVR/+7f+9i5zMxUfOV58jmQGifPJLt9+9jM2xXEtzk6ozDvOram9glG9ea1XtM/q590gdupfRDWTX1AqMjjFK4RDoFhgBxsIJbCrelMP0760FBDj9SB0BPsH7tz6r5En0v97NDpHkd6+LDAFQzi6QvgCdEa3CxFlh2QJVzRYBCwCEzQQg6u8UAqiM9vFvoDk0J2DzPnNRMSO2pj7QJiswYiIbCtjNwbvNiVFvEyxBiRB4oB/Y7sWenessAIDG/Tg/2/olD+VeKn6Md9RsJrJQVT4iquVVJ0AteH7hVmBkxIqW29mHWrnzhGzHA6Njiu5tluNcY0kL5NSalJEku0UDChMstaZfi+/dhACYEveERxW4D1DSfsvIBhChhVdtKTC3aSkk0BcQYqClmsaQxWAAowSrDhDZcH7WN2MnM9e9vUoDvczDqA8y8Q6bGCuRmferiFZ7WAtoQ1J3LnP398sGI9IAdEcQqGiVPip4zGHUyNmmceOYYDbyGDXzMycFu/rYIqVVfBUY7Ww0WxeDz6IbYIDwoa3CV8nREixUr3e6Ed+tWC/WVGbdbLrVD2BSL+r0VCw72FM3oPa/qy+73UEjfQlVAAiVPBs1AEyMhcGELBSL+vtyTox+AFRdDfBYA6tt3U9jvN6DcbG+TYwAbDb/B4DOMxcYt2Rz7M8VQVCnwMg04kH7GP+oIRvr+qWtitwa0jh9q+IINZIcmc0jqWsDXzIjdlOo2S8cAVbi3I7yWbYqqjQYl4hbzNrVgOjiIbflM5Yxxywwln1gFsJURm8BMdiShQEBA/IM5V+pZgC5SF/6ZRJgLrV5QFPsiGEVBlBtyrEs6gwIe/kbO9X9fW0TOztirJhRMQNgXnZj7mDGH2lM7jZZJWAjx8Wa0kqed/4aED/ugMcNgORlnc3rQqy+ZMZHrYAR9UquGyBGwzZsMLtkudiuzr1vu0ScsDkN6N13gig3WmPDOtZI+FisB3stiueoA2X0VAeVbdLAQDU7lE5VsN3W+iqP0viWnm/1Ubd0sR+xIvArKqiTdwBoPlJeGHLUln3UYfvRc+RpDkjAsVKbDTMCo4102a2YERMrjnVMFUGMGo1nXE4QGqONjrGVjFmjETuy9dUxIqSRabM5ny0wEqxDNlS4v9dXcTG0LchyVxm0u/2UD1k8p9ZcmcZWHO0+qslBbzupKpE5M+xLqqMHu8l4L/vR/S52OKF5zs5VJSKTMAIie63uIiQ0dhqh2jCAzFbGRtQ0O45J4ENFl9qxAc0P4G3InnX9bjlf/tQn27KiBubWsyhAMju+ohUWuAPbjbDA2LML2RvjGlBtVvOqCpx+fMrFfEkQYnFzGFNmxMCl6TChy+HNi4Njs2PKtYujABAheUYfR7ctMBoYJnCwpwxTEwDEL2mOwbJTNsjXNA/ZrnJD1chTA1z3+1EBmKcOmFODmA2Q2WV10/6yD6EfFSFK26lru/uTWpFnXwZvQQFD1bFzGdgB8AGsvjLCrtcXu5mJQUPY3bzPAqLN5AYGHqND7z2oAK/unOFocVQsDuAwVcp5s5A9s+jD2D63ed7KsJgzvSNAFsI+7O5Rs7lpDt66KEE/RpseqXBEsNzaTRLmwjSxlkBFhja4fsmZTT4yTTzH88bu1vVo23EGjO/W7Jq6YQoT8YpdodurKtdlOKp4l7YLK2a2FB42wzoqgX0vCAAsA7HYRH2c+wR9B8kIzCbr+0iAjHCwiTBO34CC06NyRF+ATEiVkzUXAGZGiLUJw7B9sBUwYGKLY5MIfb3LgE2ADgjIg2qzgPqo+BxAOnuCiVw90psRnqu7Dt132DtDZYp4B5vS1XajBmzf0NjM33tzxzhtKk4M286c+mbOAEXz+A6Y5YawGd6vaYe1g/9kRZP63friommGnAGjr1kgZAtTt+FzEjDFcpdjN2BE1QDMJjHoXl0Ia7At/QmYI2MXSNhnnhupXjYdgVHZmFthJ2EtG+EbNxuTg4A5qllw78cO5oSJ/L45AqTNYdw2CsDbdOZjc/QNO9McX9lilaP56EMoiKZgR/chNBvdBnXc1PuW7yjziAZgimCsUQMiYHYa0Ibo5S6k5XsAgUWsd2Sbc9ywNFVrgy2btRY9YHpx4kaN/ITG2I4C7Ec5Mltg9DJhFeEbu8QEAMwiYqzlhL+nMRTbBIs4b9GzmsGyVwisvoVzbef4XWDkjbO3ln0BvsWnTvVFrfclUGJkVDkG1teysRX9nvMb2KKEVmxW6VGgd/cg8DI76qxHvQtohUoEk3nGh7JRzBvXkfj+PXHQZdMv1SjuZ+P0sVRgxqgO6gP0Ghg5QmTLFu8bO5fdZ1OZf9+sLzYjV+q4d0LIxNobAwJYO11obfTB+RMemm5bYPSi/kCORR/ZDL4dSdLcLmf8MvT7AWMdAhHD24rWA75nP2JwzzRBMa6FeST5XYLUN18tKzSDgfu+pAWNldpcsnuf+uLMsOWYDli/N94Jm9ftGZt2q7EdOREYdilD/bI1Swv1l256VqYHMx4C45IZl2Px++KuNg1WGzmUTAtjYPLYGKNmUwoHYXAsO2rewzb1HvbrdJsB4+zLeLconL2FddglS2+NwDkP/v8HJ9x/YKTSAJs9uFw8iwUEwEiljARD7X1OCyr3u3wNjP1csTz7h5oGxv46EPNhp9mIQmBbTfbJIrFzl2qSbKg3YR1s3xv/1wpGpCAsY9Pw7vtWa6MQ1uZfmjQ9qEU6aAmfEai9i4Nq41iD6TDPDBjZIoReqgwzVuHBEiAESJi80bdvgeG6iKgmhKHsbAI34UM2hcVibJu0zEr/tWHUr3gjD5ct09tIbB9frsOu5F0u2zFgtIAYgWrq43LmI5SFZZdfXzYCpfmwU4ERO/XMKLrALDHey2TGSggAmWD9KPRl7Woz1Ff4rm0ssmDecCBHTqPfA0BRFXhgLk21LTACCzuEWi3PymCENzgx1NZyh2NHAOBFA1HvVHgfVWLxpMTW8szGxcjnpLCzMOwSbHae93BQgBHT9CETnnPZUH1f7CfhDcxrdy/LvpaCo6aN1cbBwJitb0BozjZhf3Xx8ll2L5nxSIWRlo1sef00C3U/shkvqqY5Z2zqB64kNawJRw3Ds1nJ9lCz3uxX8kAsoyxXVfNQ5zTYVL56C4xewjMSlGU7et5OAxQDwVxLVVz0bHHZRtKLvX1JjWMAQGIwjwQPLFJ7qB7g+wnXNzQBP7uS97682aCEyaNj0LMfFT2Ug8E5Yi6IL9aBdCq4Zw27mh2nopnjAUy9FyqOaS4cHcAcfUkPNakgwTgBo3fs/A6DH2tWZqlXjxcBY9UGWCum08iDxsLir0waUYGZZj5kYaNaq1GjNXjuNurUVSczYGQr8bCWqgML8XLZU0vBYhDqjK1llzN2R6VHwiXikQxlYYgK8ZgkUIlTAhkG6e0S42AgAzRQUtFUBg91FFurIgter43A6QBKqtqmssiACSx9dgMY9YP1yMHm62NsmIX3akxYQEiEo2acleURN7W5JAv6xSsWoQUkEkbB4ovajPq34dQNjJw8ICIP5g6VOnvovoLg7HnZuFEjY6aStRFp2GwzYNQhw7ZYhWAAxuLYHUuwiZHxbn05NjBhNgbvWhrMYH9qEToS2FXa5PYDduLIvpHA/8IGZswKUPrkvY/imkABLECCKauW0EJhbv1ZKHPqwSwLQ5g8d04Suwuz9RsEoKg6m4P3XlkQtrU4qQ0D9GzonuVtRGB3rFNgfi1OeSwz6gfwfWWbOfT2O3DQStaMXSweO1so7d2cOgF4jDpKUZoHU8nPRTU2HZkZMPJ8CbeEBCBSaBbHgJbCZfyyxRjDgrxAwosT7R/ZFhaibjUgHMzItlqr7hHDYtuwf3ivgGY8wAsomGct/lWFrpjA3zlingWYtQp3YMSMnCUC5wCIn3Jk1lSeMRYzAq33m/8oHGYcNglvXB9rB5cuwoz6FhdlU2PlUaPJ2KrULVI4ptUNuFSxkNWoWR8mDELbDPMUQABnVEIGgHR/pbd0SDAyJD1rsQsEtNXAYQmDxQhsLarCwo8AOSsAHjG655RUkUT9rvHco6WqqOuqHJ9999pzBUYbAFCwkzQlx0fO+dizxst+yJSDxFxhq40C1fX8RcDIfKJCbabRDbVVpME84Awecr5G8rGWiIMGZFePtFj1wW5EIAczMkswuvvZoI8FDKoHPqpch+zFonsgEcbAJjxR3vWxC+hd2EbOmJOAqUeRfcJXZCA1iCmpqKrqvigoezBiQ2zDXtYXs+LYGk0LVIUVcuaALtNzqB0LRuYL7cX5FNUYNWMgS5qMbC/Sih2FcWzUNXZkSxvLQUdmCUYG+FrVb98JhAMhthCHFBvj5LCZ+hgZQGIr9oU4G0bBXFtA8R6szOngfFg43uqh+CRA6gtQOCRsQraSXXuRIlj2aanpUqHeJbQh5ORDqzBX2KCH+qi6TTFbtqEcvpDZzPfuzYBRtADDqcymRWgKHrQw22j9OI5UrGjDwW8hOIDSShEykYSsRkRj8yEoTpSIwWorMLKBTGQWjIxRtp4dbXdRmwzhtbihBfRuLAkkUlNuXGWHLdOLBl51eYTFLuQMcXTECjeN4AYK78bEzARMVmduCpTmbUNVZc7aUVVzYoDzNpd9Y0gqipfM88fEQlBA2ffh3TYWeXGeBLdFEdiKGH6mmAAYlX5xGjlq/e+Yj0od6p7a11QYYcWRpjMmxEG9rqX+ZpmSZkAy+h05kN7DBOAEqgdd/X7qGij1aZePPK7RrvJCNg4wKkJYq77pfxdzGbCgOUbhwVrAciCwj11tlxOWj7/XnYGzAvIcRpb6wmJCRADJmfD/NkCBngmAbXtGJxuMUd+LN/I0OQnmYzPrA2CAVB8A63fqxCP7EACxLWAe86WP5RnbXBzHUYbGHBRZqOQ2LpvEhuxDRd7l94VxaJypq0c2CM06KkpRJjdiR7KmDYTGRBuGrcBo5/VZjkMLXypnNhTQvwsjcmiAUL/+tNsJDtB9CPeY46lr47Uw+gAQ/foASpkZdTur/peMQzYFJqx4iMEsgD7MyfvNx/9VPaQ+gNJn63Tj2jzqSypHVeDGWraovszPWJgOo+yHuZAtOV90PMtxmi9nSXhoVCdZuW/aVzJk2OexzsoxzLQ/ez4SgCNmmEiKMM8aO2JuvsPwWMIOxvMBzPWeKcZWia4WcpQixI5AiBlFRR6n7WC83kt0Pu+v6iAeM4duFFlg7rBTqfTHqWfdwXg+YLmKmbJTVeo4GjGqJseOHF61ABIYt7HDdzBexRKdTx9sRR689Kac/AhfGFGgX5jqNqG6HYznA5SrmqnwoGouRzpG16Hw7gX6hYGE7m719ncwXtUSnU8/QmkqwTkyYryjkJiQl+tVZIBuDYLvYDwfkFzVTKu8TPZHgH5Un4kN1bQC4611BjsYr2qJzqufqnmV2euTCSUJ9uJtLvDawXheIDnp2e5gPOnlOa/B7WA8r/U+6dnuYDzp5Tmvwe1gPK/1PunZ7mA86eU5r8HtYDyv9T7p2e5gPOnlOa/B/R/OpiSv/iVkyAAAAABJRU5ErkJggg==">
          <a:extLst>
            <a:ext uri="{FF2B5EF4-FFF2-40B4-BE49-F238E27FC236}">
              <a16:creationId xmlns:a16="http://schemas.microsoft.com/office/drawing/2014/main" id="{1B2301E4-8F3B-401C-B2F7-E95C477818DB}"/>
            </a:ext>
          </a:extLst>
        </xdr:cNvPr>
        <xdr:cNvSpPr>
          <a:spLocks noChangeAspect="1" noChangeArrowheads="1"/>
        </xdr:cNvSpPr>
      </xdr:nvSpPr>
      <xdr:spPr bwMode="auto">
        <a:xfrm>
          <a:off x="0" y="0"/>
          <a:ext cx="304800" cy="3033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15876</xdr:colOff>
      <xdr:row>0</xdr:row>
      <xdr:rowOff>0</xdr:rowOff>
    </xdr:from>
    <xdr:to>
      <xdr:col>1</xdr:col>
      <xdr:colOff>15876</xdr:colOff>
      <xdr:row>7</xdr:row>
      <xdr:rowOff>226338</xdr:rowOff>
    </xdr:to>
    <xdr:pic>
      <xdr:nvPicPr>
        <xdr:cNvPr id="4" name="Imagen 3">
          <a:extLst>
            <a:ext uri="{FF2B5EF4-FFF2-40B4-BE49-F238E27FC236}">
              <a16:creationId xmlns:a16="http://schemas.microsoft.com/office/drawing/2014/main" id="{DAB43B69-C9E9-04E7-325F-E652F8FD8A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6" y="0"/>
          <a:ext cx="1555750" cy="861338"/>
        </a:xfrm>
        <a:prstGeom prst="rect">
          <a:avLst/>
        </a:prstGeom>
      </xdr:spPr>
    </xdr:pic>
    <xdr:clientData/>
  </xdr:twoCellAnchor>
  <xdr:twoCellAnchor editAs="oneCell">
    <xdr:from>
      <xdr:col>31</xdr:col>
      <xdr:colOff>0</xdr:colOff>
      <xdr:row>83</xdr:row>
      <xdr:rowOff>0</xdr:rowOff>
    </xdr:from>
    <xdr:to>
      <xdr:col>32</xdr:col>
      <xdr:colOff>657225</xdr:colOff>
      <xdr:row>87</xdr:row>
      <xdr:rowOff>105688</xdr:rowOff>
    </xdr:to>
    <xdr:pic>
      <xdr:nvPicPr>
        <xdr:cNvPr id="5" name="Imagen 4">
          <a:extLst>
            <a:ext uri="{FF2B5EF4-FFF2-40B4-BE49-F238E27FC236}">
              <a16:creationId xmlns:a16="http://schemas.microsoft.com/office/drawing/2014/main" id="{21FE0737-68AB-4A57-AA9A-846ABA016E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31250" y="112601375"/>
          <a:ext cx="1555750" cy="861338"/>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G83"/>
  <sheetViews>
    <sheetView zoomScale="60" zoomScaleNormal="60" zoomScaleSheetLayoutView="66" workbookViewId="0">
      <pane ySplit="11" topLeftCell="A71" activePane="bottomLeft" state="frozen"/>
      <selection pane="bottomLeft" activeCell="X72" sqref="X72"/>
      <selection activeCell="B45" sqref="B45"/>
    </sheetView>
  </sheetViews>
  <sheetFormatPr defaultColWidth="11.42578125" defaultRowHeight="14.45"/>
  <cols>
    <col min="1" max="1" width="23.28515625" style="10" customWidth="1"/>
    <col min="2" max="2" width="54.140625" style="11" customWidth="1"/>
    <col min="3" max="3" width="25.140625" style="4" customWidth="1"/>
    <col min="4" max="5" width="40" style="12" customWidth="1"/>
    <col min="6" max="9" width="52.28515625" style="1" customWidth="1"/>
    <col min="10" max="11" width="47.5703125" style="10" customWidth="1"/>
    <col min="12" max="12" width="85" style="1" customWidth="1"/>
    <col min="13" max="13" width="35.42578125" style="4" customWidth="1"/>
    <col min="14" max="14" width="38.42578125" style="13" customWidth="1"/>
    <col min="15" max="15" width="47.42578125" style="2" customWidth="1"/>
    <col min="16" max="16" width="36.7109375" style="2" customWidth="1"/>
    <col min="17" max="17" width="25.42578125" style="2" customWidth="1"/>
    <col min="18" max="18" width="28.28515625" style="2" customWidth="1"/>
    <col min="19" max="19" width="37.7109375" style="2" customWidth="1"/>
    <col min="20" max="20" width="25.7109375" style="3" customWidth="1"/>
    <col min="21" max="21" width="23.85546875" style="3" customWidth="1"/>
    <col min="22" max="22" width="17.28515625" style="3" customWidth="1"/>
    <col min="23" max="23" width="17.85546875" style="3" customWidth="1"/>
    <col min="24" max="24" width="19.42578125" customWidth="1"/>
    <col min="25" max="25" width="20.42578125" customWidth="1"/>
    <col min="26" max="26" width="57.85546875" customWidth="1"/>
    <col min="27" max="27" width="27.7109375" customWidth="1"/>
    <col min="28" max="28" width="14.85546875" customWidth="1"/>
    <col min="29" max="29" width="17.140625" customWidth="1"/>
    <col min="30" max="30" width="16.42578125" customWidth="1"/>
    <col min="31" max="31" width="14" customWidth="1"/>
    <col min="32" max="32" width="13.5703125" customWidth="1"/>
    <col min="33" max="33" width="16.85546875" customWidth="1"/>
  </cols>
  <sheetData>
    <row r="1" spans="1:33" hidden="1">
      <c r="A1"/>
      <c r="B1"/>
      <c r="C1"/>
      <c r="D1"/>
      <c r="E1"/>
      <c r="J1" s="4"/>
      <c r="K1" s="4"/>
      <c r="L1"/>
      <c r="M1"/>
      <c r="N1" s="368" t="s">
        <v>0</v>
      </c>
      <c r="O1" s="368"/>
      <c r="P1" s="368"/>
      <c r="Q1" s="368"/>
      <c r="R1"/>
      <c r="S1"/>
      <c r="T1"/>
      <c r="U1"/>
      <c r="V1"/>
      <c r="W1"/>
    </row>
    <row r="2" spans="1:33" hidden="1">
      <c r="A2"/>
      <c r="B2"/>
      <c r="C2"/>
      <c r="D2"/>
      <c r="E2"/>
      <c r="J2" s="4"/>
      <c r="K2" s="4"/>
      <c r="L2"/>
      <c r="M2"/>
      <c r="N2" s="368" t="s">
        <v>1</v>
      </c>
      <c r="O2" s="368"/>
      <c r="P2" s="368"/>
      <c r="Q2" s="368"/>
      <c r="R2"/>
      <c r="S2"/>
      <c r="T2"/>
      <c r="U2"/>
      <c r="V2"/>
      <c r="W2"/>
    </row>
    <row r="3" spans="1:33" hidden="1">
      <c r="A3"/>
      <c r="B3"/>
      <c r="C3"/>
      <c r="D3"/>
      <c r="E3"/>
      <c r="J3" s="4"/>
      <c r="K3" s="4"/>
      <c r="L3"/>
      <c r="M3" s="5" t="s">
        <v>2</v>
      </c>
      <c r="N3"/>
      <c r="O3" s="5"/>
      <c r="P3" s="5"/>
      <c r="Q3" s="5"/>
      <c r="R3"/>
      <c r="S3"/>
      <c r="T3"/>
      <c r="U3"/>
      <c r="V3"/>
      <c r="W3"/>
    </row>
    <row r="4" spans="1:33" hidden="1">
      <c r="A4"/>
      <c r="B4"/>
      <c r="C4"/>
      <c r="D4"/>
      <c r="E4"/>
      <c r="J4" s="4"/>
      <c r="K4" s="4"/>
      <c r="L4"/>
      <c r="M4"/>
      <c r="N4" s="368">
        <v>2024</v>
      </c>
      <c r="O4" s="368"/>
      <c r="P4" s="368"/>
      <c r="Q4" s="368"/>
      <c r="R4"/>
      <c r="S4"/>
      <c r="T4"/>
      <c r="U4"/>
      <c r="V4"/>
      <c r="W4"/>
    </row>
    <row r="5" spans="1:33" hidden="1">
      <c r="A5"/>
      <c r="B5"/>
      <c r="C5"/>
      <c r="D5"/>
      <c r="E5"/>
      <c r="J5" s="4"/>
      <c r="K5" s="4"/>
      <c r="L5"/>
      <c r="M5"/>
      <c r="N5" s="368"/>
      <c r="O5" s="368"/>
      <c r="P5" s="368"/>
      <c r="Q5" s="368"/>
      <c r="R5"/>
      <c r="S5"/>
      <c r="T5"/>
      <c r="U5"/>
      <c r="V5"/>
      <c r="W5"/>
    </row>
    <row r="6" spans="1:33" hidden="1">
      <c r="A6"/>
      <c r="B6"/>
      <c r="C6"/>
      <c r="D6"/>
      <c r="E6"/>
      <c r="J6" s="4"/>
      <c r="K6" s="4"/>
      <c r="L6"/>
      <c r="M6"/>
      <c r="N6"/>
      <c r="O6"/>
      <c r="P6"/>
      <c r="Q6"/>
      <c r="R6"/>
      <c r="S6"/>
      <c r="T6"/>
      <c r="U6"/>
      <c r="V6"/>
      <c r="W6"/>
    </row>
    <row r="7" spans="1:33" ht="50.25" customHeight="1" thickBot="1">
      <c r="A7" s="6"/>
      <c r="B7" s="6"/>
      <c r="C7" s="7"/>
      <c r="D7" s="7"/>
      <c r="E7" s="7"/>
      <c r="F7" s="6"/>
      <c r="G7" s="6"/>
      <c r="H7" s="6"/>
      <c r="I7" s="6"/>
      <c r="J7" s="91"/>
      <c r="K7" s="91"/>
      <c r="L7" s="6"/>
      <c r="M7" s="7"/>
      <c r="N7" s="6"/>
      <c r="O7" s="6"/>
      <c r="P7" s="7"/>
      <c r="Q7" s="7"/>
      <c r="R7" s="7"/>
      <c r="S7" s="7"/>
      <c r="T7" s="6"/>
      <c r="U7" s="6"/>
      <c r="V7" s="6"/>
      <c r="W7" s="6"/>
      <c r="X7" s="6"/>
      <c r="Y7" s="6"/>
      <c r="Z7" s="6"/>
      <c r="AA7" s="403" t="s">
        <v>3</v>
      </c>
      <c r="AB7" s="404"/>
      <c r="AC7" s="404"/>
      <c r="AD7" s="404"/>
      <c r="AE7" s="404"/>
      <c r="AF7" s="404"/>
      <c r="AG7" s="405"/>
    </row>
    <row r="8" spans="1:33" ht="25.5" customHeight="1" thickBot="1">
      <c r="A8" s="369" t="s">
        <v>4</v>
      </c>
      <c r="B8" s="370"/>
      <c r="C8" s="370"/>
      <c r="D8" s="370"/>
      <c r="E8" s="370"/>
      <c r="F8" s="370"/>
      <c r="G8" s="371"/>
      <c r="H8" s="371"/>
      <c r="I8" s="371"/>
      <c r="J8" s="372"/>
      <c r="K8" s="372"/>
      <c r="L8" s="370"/>
      <c r="M8" s="370"/>
      <c r="N8" s="370"/>
      <c r="O8" s="370"/>
      <c r="P8" s="373"/>
      <c r="Q8" s="373"/>
      <c r="R8" s="373"/>
      <c r="S8" s="373"/>
      <c r="T8" s="370"/>
      <c r="U8" s="370"/>
      <c r="V8" s="370"/>
      <c r="W8" s="370"/>
      <c r="X8" s="370"/>
      <c r="Y8" s="370"/>
      <c r="Z8" s="374"/>
      <c r="AA8" s="406" t="s">
        <v>5</v>
      </c>
      <c r="AB8" s="407" t="s">
        <v>6</v>
      </c>
      <c r="AC8" s="407"/>
      <c r="AD8" s="407"/>
      <c r="AE8" s="407"/>
      <c r="AF8" s="408" t="s">
        <v>7</v>
      </c>
      <c r="AG8" s="411" t="s">
        <v>8</v>
      </c>
    </row>
    <row r="9" spans="1:33" ht="33" customHeight="1">
      <c r="A9" s="354" t="s">
        <v>9</v>
      </c>
      <c r="B9" s="355"/>
      <c r="C9" s="355"/>
      <c r="D9" s="355"/>
      <c r="E9" s="355"/>
      <c r="F9" s="355"/>
      <c r="G9" s="355"/>
      <c r="H9" s="355"/>
      <c r="I9" s="355"/>
      <c r="J9" s="356"/>
      <c r="K9" s="356"/>
      <c r="L9" s="355"/>
      <c r="M9" s="355"/>
      <c r="N9" s="355"/>
      <c r="O9" s="357"/>
      <c r="P9" s="358" t="s">
        <v>10</v>
      </c>
      <c r="Q9" s="358"/>
      <c r="R9" s="358"/>
      <c r="S9" s="359"/>
      <c r="T9" s="360" t="s">
        <v>11</v>
      </c>
      <c r="U9" s="360"/>
      <c r="V9" s="360"/>
      <c r="W9" s="360"/>
      <c r="X9" s="360"/>
      <c r="Y9" s="360"/>
      <c r="Z9" s="361"/>
      <c r="AA9" s="406"/>
      <c r="AB9" s="407"/>
      <c r="AC9" s="407"/>
      <c r="AD9" s="407"/>
      <c r="AE9" s="407"/>
      <c r="AF9" s="409"/>
      <c r="AG9" s="412"/>
    </row>
    <row r="10" spans="1:33" ht="33" customHeight="1">
      <c r="A10" s="364" t="s">
        <v>12</v>
      </c>
      <c r="B10" s="365"/>
      <c r="C10" s="365"/>
      <c r="D10" s="365"/>
      <c r="E10" s="365"/>
      <c r="F10" s="365"/>
      <c r="G10" s="365"/>
      <c r="H10" s="365"/>
      <c r="I10" s="366" t="s">
        <v>13</v>
      </c>
      <c r="J10" s="366"/>
      <c r="K10" s="366"/>
      <c r="L10" s="366"/>
      <c r="M10" s="366"/>
      <c r="N10" s="366"/>
      <c r="O10" s="367"/>
      <c r="P10" s="247"/>
      <c r="Q10" s="247"/>
      <c r="R10" s="247"/>
      <c r="S10" s="247"/>
      <c r="T10" s="248"/>
      <c r="U10" s="248"/>
      <c r="V10" s="248"/>
      <c r="W10" s="248"/>
      <c r="X10" s="248"/>
      <c r="Y10" s="240"/>
      <c r="Z10" s="241"/>
      <c r="AA10" s="406"/>
      <c r="AB10" s="239"/>
      <c r="AC10" s="239"/>
      <c r="AD10" s="239"/>
      <c r="AE10" s="239"/>
      <c r="AF10" s="409"/>
      <c r="AG10" s="412"/>
    </row>
    <row r="11" spans="1:33" s="14" customFormat="1" ht="57.6" customHeight="1">
      <c r="A11" s="245" t="s">
        <v>14</v>
      </c>
      <c r="B11" s="246" t="s">
        <v>15</v>
      </c>
      <c r="C11" s="246" t="s">
        <v>16</v>
      </c>
      <c r="D11" s="246" t="s">
        <v>17</v>
      </c>
      <c r="E11" s="246" t="s">
        <v>18</v>
      </c>
      <c r="F11" s="246" t="s">
        <v>19</v>
      </c>
      <c r="G11" s="246" t="s">
        <v>20</v>
      </c>
      <c r="H11" s="246" t="s">
        <v>21</v>
      </c>
      <c r="I11" s="253" t="s">
        <v>22</v>
      </c>
      <c r="J11" s="16" t="s">
        <v>23</v>
      </c>
      <c r="K11" s="257" t="s">
        <v>24</v>
      </c>
      <c r="L11" s="16" t="s">
        <v>25</v>
      </c>
      <c r="M11" s="335" t="s">
        <v>26</v>
      </c>
      <c r="N11" s="40" t="s">
        <v>27</v>
      </c>
      <c r="O11" s="41" t="s">
        <v>28</v>
      </c>
      <c r="P11" s="42" t="s">
        <v>29</v>
      </c>
      <c r="Q11" s="43" t="s">
        <v>30</v>
      </c>
      <c r="R11" s="43" t="s">
        <v>31</v>
      </c>
      <c r="S11" s="44" t="s">
        <v>32</v>
      </c>
      <c r="T11" s="40" t="s">
        <v>33</v>
      </c>
      <c r="U11" s="40" t="s">
        <v>34</v>
      </c>
      <c r="V11" s="40" t="s">
        <v>35</v>
      </c>
      <c r="W11" s="40" t="s">
        <v>36</v>
      </c>
      <c r="X11" s="45" t="s">
        <v>37</v>
      </c>
      <c r="Y11" s="17" t="s">
        <v>38</v>
      </c>
      <c r="Z11" s="21" t="s">
        <v>39</v>
      </c>
      <c r="AA11" s="406"/>
      <c r="AB11" s="222" t="s">
        <v>40</v>
      </c>
      <c r="AC11" s="222" t="s">
        <v>41</v>
      </c>
      <c r="AD11" s="222" t="s">
        <v>42</v>
      </c>
      <c r="AE11" s="222" t="s">
        <v>43</v>
      </c>
      <c r="AF11" s="410"/>
      <c r="AG11" s="413"/>
    </row>
    <row r="12" spans="1:33" s="8" customFormat="1" ht="136.5" hidden="1" customHeight="1">
      <c r="A12" s="51" t="s">
        <v>44</v>
      </c>
      <c r="B12" s="28" t="s">
        <v>45</v>
      </c>
      <c r="C12" s="362" t="s">
        <v>46</v>
      </c>
      <c r="D12" s="362" t="s">
        <v>47</v>
      </c>
      <c r="E12" s="27" t="s">
        <v>48</v>
      </c>
      <c r="F12" s="92" t="s">
        <v>49</v>
      </c>
      <c r="G12" s="92" t="s">
        <v>50</v>
      </c>
      <c r="H12" s="92" t="s">
        <v>51</v>
      </c>
      <c r="I12" s="92" t="s">
        <v>52</v>
      </c>
      <c r="J12" s="64" t="s">
        <v>53</v>
      </c>
      <c r="K12" s="64" t="s">
        <v>46</v>
      </c>
      <c r="L12" s="96" t="s">
        <v>54</v>
      </c>
      <c r="M12" s="64">
        <v>1</v>
      </c>
      <c r="N12" s="260" t="s">
        <v>55</v>
      </c>
      <c r="O12" s="64" t="s">
        <v>56</v>
      </c>
      <c r="P12" s="64"/>
      <c r="Q12" s="64"/>
      <c r="R12" s="27"/>
      <c r="S12" s="24"/>
      <c r="T12" s="24"/>
      <c r="U12" s="24"/>
      <c r="V12" s="24"/>
      <c r="W12" s="24"/>
      <c r="X12" s="30"/>
      <c r="Y12" s="30"/>
      <c r="Z12" s="151"/>
      <c r="AA12" s="223">
        <v>10</v>
      </c>
      <c r="AB12" s="223">
        <v>1</v>
      </c>
      <c r="AC12" s="223">
        <v>2</v>
      </c>
      <c r="AD12" s="223">
        <v>1</v>
      </c>
      <c r="AE12" s="223">
        <v>5</v>
      </c>
      <c r="AF12" s="223">
        <f>AB12+AC12+AD12+AE12</f>
        <v>9</v>
      </c>
      <c r="AG12" s="224">
        <f>AF12/AA12</f>
        <v>0.9</v>
      </c>
    </row>
    <row r="13" spans="1:33" s="8" customFormat="1" ht="132" hidden="1" customHeight="1">
      <c r="A13" s="51" t="s">
        <v>44</v>
      </c>
      <c r="B13" s="28" t="s">
        <v>45</v>
      </c>
      <c r="C13" s="362"/>
      <c r="D13" s="362"/>
      <c r="E13" s="254" t="s">
        <v>57</v>
      </c>
      <c r="F13" s="363" t="s">
        <v>58</v>
      </c>
      <c r="G13" s="92" t="s">
        <v>59</v>
      </c>
      <c r="H13" s="92" t="s">
        <v>60</v>
      </c>
      <c r="I13" s="64" t="s">
        <v>61</v>
      </c>
      <c r="J13" s="64" t="s">
        <v>53</v>
      </c>
      <c r="K13" s="64"/>
      <c r="L13" s="92" t="s">
        <v>62</v>
      </c>
      <c r="M13" s="94">
        <v>1</v>
      </c>
      <c r="N13" s="260" t="s">
        <v>63</v>
      </c>
      <c r="O13" s="64" t="s">
        <v>64</v>
      </c>
      <c r="P13" s="95"/>
      <c r="Q13" s="94"/>
      <c r="R13" s="27"/>
      <c r="S13" s="24"/>
      <c r="T13" s="24"/>
      <c r="U13" s="24"/>
      <c r="V13" s="24"/>
      <c r="W13" s="24"/>
      <c r="X13" s="30"/>
      <c r="Y13" s="30"/>
      <c r="Z13" s="151"/>
      <c r="AA13" s="223"/>
      <c r="AB13" s="223"/>
      <c r="AC13" s="223"/>
      <c r="AD13" s="223"/>
      <c r="AE13" s="223"/>
      <c r="AF13" s="223">
        <f t="shared" ref="AF13:AF24" si="0">AB13+AC13+AD13+AE13</f>
        <v>0</v>
      </c>
      <c r="AG13" s="224" t="e">
        <f t="shared" ref="AG13:AG24" si="1">AF13/AA13</f>
        <v>#DIV/0!</v>
      </c>
    </row>
    <row r="14" spans="1:33" s="8" customFormat="1" ht="147.75" hidden="1" customHeight="1">
      <c r="A14" s="51" t="s">
        <v>44</v>
      </c>
      <c r="B14" s="28" t="s">
        <v>45</v>
      </c>
      <c r="C14" s="362"/>
      <c r="D14" s="362"/>
      <c r="E14" s="254" t="s">
        <v>57</v>
      </c>
      <c r="F14" s="363"/>
      <c r="G14" s="92" t="s">
        <v>59</v>
      </c>
      <c r="H14" s="92" t="s">
        <v>60</v>
      </c>
      <c r="I14" s="64" t="s">
        <v>61</v>
      </c>
      <c r="J14" s="64" t="s">
        <v>65</v>
      </c>
      <c r="K14" s="64"/>
      <c r="L14" s="92" t="s">
        <v>66</v>
      </c>
      <c r="M14" s="94">
        <v>1</v>
      </c>
      <c r="N14" s="261" t="s">
        <v>67</v>
      </c>
      <c r="O14" s="64" t="s">
        <v>68</v>
      </c>
      <c r="P14" s="94"/>
      <c r="Q14" s="94"/>
      <c r="R14" s="50"/>
      <c r="S14" s="50"/>
      <c r="T14" s="152"/>
      <c r="U14" s="152"/>
      <c r="V14" s="153"/>
      <c r="W14" s="153"/>
      <c r="X14" s="154"/>
      <c r="Y14" s="154"/>
      <c r="Z14" s="172"/>
      <c r="AA14" s="223"/>
      <c r="AB14" s="223"/>
      <c r="AC14" s="223"/>
      <c r="AD14" s="223"/>
      <c r="AE14" s="223"/>
      <c r="AF14" s="223">
        <f t="shared" si="0"/>
        <v>0</v>
      </c>
      <c r="AG14" s="224" t="e">
        <f t="shared" si="1"/>
        <v>#DIV/0!</v>
      </c>
    </row>
    <row r="15" spans="1:33" s="8" customFormat="1" ht="147.75" hidden="1" customHeight="1">
      <c r="A15" s="51" t="s">
        <v>44</v>
      </c>
      <c r="B15" s="28" t="s">
        <v>45</v>
      </c>
      <c r="C15" s="362"/>
      <c r="D15" s="362"/>
      <c r="E15" s="254" t="s">
        <v>69</v>
      </c>
      <c r="F15" s="92" t="s">
        <v>70</v>
      </c>
      <c r="G15" s="92" t="s">
        <v>71</v>
      </c>
      <c r="H15" s="92" t="s">
        <v>72</v>
      </c>
      <c r="I15" s="92" t="s">
        <v>73</v>
      </c>
      <c r="J15" s="64" t="s">
        <v>53</v>
      </c>
      <c r="K15" s="64" t="s">
        <v>46</v>
      </c>
      <c r="L15" s="92" t="s">
        <v>74</v>
      </c>
      <c r="M15" s="94">
        <v>1</v>
      </c>
      <c r="N15" s="260" t="s">
        <v>75</v>
      </c>
      <c r="O15" s="64" t="s">
        <v>76</v>
      </c>
      <c r="P15" s="94"/>
      <c r="Q15" s="94"/>
      <c r="R15" s="50"/>
      <c r="S15" s="50"/>
      <c r="T15" s="152"/>
      <c r="U15" s="152"/>
      <c r="V15" s="153"/>
      <c r="W15" s="153"/>
      <c r="X15" s="154"/>
      <c r="Y15" s="154"/>
      <c r="Z15" s="172"/>
      <c r="AA15" s="223"/>
      <c r="AB15" s="223"/>
      <c r="AC15" s="223"/>
      <c r="AD15" s="223"/>
      <c r="AE15" s="223"/>
      <c r="AF15" s="223"/>
      <c r="AG15" s="224"/>
    </row>
    <row r="16" spans="1:33" s="8" customFormat="1" ht="93" hidden="1" customHeight="1">
      <c r="A16" s="51" t="s">
        <v>44</v>
      </c>
      <c r="B16" s="28" t="s">
        <v>45</v>
      </c>
      <c r="C16" s="362"/>
      <c r="D16" s="362"/>
      <c r="E16" s="254" t="s">
        <v>77</v>
      </c>
      <c r="F16" s="92" t="s">
        <v>78</v>
      </c>
      <c r="G16" s="92" t="s">
        <v>79</v>
      </c>
      <c r="H16" s="92" t="s">
        <v>80</v>
      </c>
      <c r="I16" s="64" t="s">
        <v>61</v>
      </c>
      <c r="J16" s="64" t="s">
        <v>81</v>
      </c>
      <c r="K16" s="64"/>
      <c r="L16" s="92" t="s">
        <v>82</v>
      </c>
      <c r="M16" s="249">
        <v>1</v>
      </c>
      <c r="N16" s="260" t="s">
        <v>83</v>
      </c>
      <c r="O16" s="64" t="s">
        <v>84</v>
      </c>
      <c r="P16" s="94"/>
      <c r="Q16" s="94"/>
      <c r="R16" s="94"/>
      <c r="S16" s="94"/>
      <c r="T16" s="24"/>
      <c r="U16" s="24"/>
      <c r="V16" s="24"/>
      <c r="W16" s="24"/>
      <c r="X16" s="30"/>
      <c r="Y16" s="30"/>
      <c r="Z16" s="151"/>
      <c r="AA16" s="223"/>
      <c r="AB16" s="223"/>
      <c r="AC16" s="223"/>
      <c r="AD16" s="223"/>
      <c r="AE16" s="223"/>
      <c r="AF16" s="223">
        <f t="shared" si="0"/>
        <v>0</v>
      </c>
      <c r="AG16" s="224" t="e">
        <f t="shared" si="1"/>
        <v>#DIV/0!</v>
      </c>
    </row>
    <row r="17" spans="1:33" s="8" customFormat="1" ht="186" hidden="1" customHeight="1">
      <c r="A17" s="51" t="s">
        <v>44</v>
      </c>
      <c r="B17" s="28" t="s">
        <v>45</v>
      </c>
      <c r="C17" s="381" t="s">
        <v>46</v>
      </c>
      <c r="D17" s="362" t="s">
        <v>85</v>
      </c>
      <c r="E17" s="254" t="s">
        <v>86</v>
      </c>
      <c r="F17" s="96" t="s">
        <v>87</v>
      </c>
      <c r="G17" s="96" t="s">
        <v>88</v>
      </c>
      <c r="H17" s="96" t="s">
        <v>89</v>
      </c>
      <c r="I17" s="64" t="s">
        <v>61</v>
      </c>
      <c r="J17" s="64" t="s">
        <v>90</v>
      </c>
      <c r="K17" s="64"/>
      <c r="L17" s="178" t="s">
        <v>91</v>
      </c>
      <c r="M17" s="93">
        <v>1</v>
      </c>
      <c r="N17" s="262" t="s">
        <v>92</v>
      </c>
      <c r="O17" s="93" t="s">
        <v>93</v>
      </c>
      <c r="P17" s="93"/>
      <c r="Q17" s="93"/>
      <c r="R17" s="39"/>
      <c r="S17" s="39"/>
      <c r="T17" s="27"/>
      <c r="U17" s="24"/>
      <c r="V17" s="168"/>
      <c r="W17" s="168"/>
      <c r="X17" s="169"/>
      <c r="Y17" s="170"/>
      <c r="Z17" s="170"/>
      <c r="AA17" s="223"/>
      <c r="AB17" s="223"/>
      <c r="AC17" s="223"/>
      <c r="AD17" s="223"/>
      <c r="AE17" s="223"/>
      <c r="AF17" s="223">
        <f t="shared" si="0"/>
        <v>0</v>
      </c>
      <c r="AG17" s="224" t="e">
        <f t="shared" si="1"/>
        <v>#DIV/0!</v>
      </c>
    </row>
    <row r="18" spans="1:33" s="8" customFormat="1" ht="148.5" hidden="1" customHeight="1">
      <c r="A18" s="51" t="s">
        <v>44</v>
      </c>
      <c r="B18" s="28" t="s">
        <v>45</v>
      </c>
      <c r="C18" s="382"/>
      <c r="D18" s="362"/>
      <c r="E18" s="254" t="s">
        <v>94</v>
      </c>
      <c r="F18" s="96" t="s">
        <v>95</v>
      </c>
      <c r="G18" s="96" t="s">
        <v>96</v>
      </c>
      <c r="H18" s="96" t="s">
        <v>97</v>
      </c>
      <c r="I18" s="64" t="s">
        <v>61</v>
      </c>
      <c r="J18" s="64" t="s">
        <v>90</v>
      </c>
      <c r="K18" s="64"/>
      <c r="L18" s="178" t="s">
        <v>98</v>
      </c>
      <c r="M18" s="97">
        <v>1</v>
      </c>
      <c r="N18" s="262" t="s">
        <v>99</v>
      </c>
      <c r="O18" s="93" t="s">
        <v>100</v>
      </c>
      <c r="P18" s="93"/>
      <c r="Q18" s="97"/>
      <c r="R18" s="65"/>
      <c r="S18" s="65"/>
      <c r="T18" s="27"/>
      <c r="U18" s="24"/>
      <c r="V18" s="24"/>
      <c r="W18" s="24"/>
      <c r="X18" s="30"/>
      <c r="Y18" s="30"/>
      <c r="Z18" s="31"/>
      <c r="AA18" s="223"/>
      <c r="AB18" s="223"/>
      <c r="AC18" s="223"/>
      <c r="AD18" s="223"/>
      <c r="AE18" s="223"/>
      <c r="AF18" s="223">
        <f t="shared" si="0"/>
        <v>0</v>
      </c>
      <c r="AG18" s="224" t="e">
        <f t="shared" si="1"/>
        <v>#DIV/0!</v>
      </c>
    </row>
    <row r="19" spans="1:33" s="8" customFormat="1" ht="133.5" hidden="1" customHeight="1">
      <c r="A19" s="15" t="s">
        <v>101</v>
      </c>
      <c r="B19" s="66" t="s">
        <v>102</v>
      </c>
      <c r="C19" s="380" t="s">
        <v>46</v>
      </c>
      <c r="D19" s="380" t="s">
        <v>103</v>
      </c>
      <c r="E19" s="255" t="s">
        <v>104</v>
      </c>
      <c r="F19" s="376" t="s">
        <v>105</v>
      </c>
      <c r="G19" s="68" t="s">
        <v>106</v>
      </c>
      <c r="H19" s="68" t="s">
        <v>107</v>
      </c>
      <c r="I19" s="52" t="s">
        <v>61</v>
      </c>
      <c r="J19" s="52" t="s">
        <v>108</v>
      </c>
      <c r="K19" s="52"/>
      <c r="L19" s="229" t="s">
        <v>109</v>
      </c>
      <c r="M19" s="52">
        <v>1</v>
      </c>
      <c r="N19" s="263" t="s">
        <v>110</v>
      </c>
      <c r="O19" s="52" t="s">
        <v>111</v>
      </c>
      <c r="P19" s="52"/>
      <c r="Q19" s="52"/>
      <c r="R19" s="52"/>
      <c r="S19" s="52"/>
      <c r="T19" s="67"/>
      <c r="U19" s="230"/>
      <c r="V19" s="67"/>
      <c r="W19" s="67"/>
      <c r="X19" s="69"/>
      <c r="Y19" s="69"/>
      <c r="Z19" s="69"/>
      <c r="AA19" s="223"/>
      <c r="AB19" s="223"/>
      <c r="AC19" s="223"/>
      <c r="AD19" s="223"/>
      <c r="AE19" s="223"/>
      <c r="AF19" s="223">
        <f t="shared" si="0"/>
        <v>0</v>
      </c>
      <c r="AG19" s="224" t="e">
        <f t="shared" si="1"/>
        <v>#DIV/0!</v>
      </c>
    </row>
    <row r="20" spans="1:33" s="8" customFormat="1" ht="176.25" hidden="1" customHeight="1">
      <c r="A20" s="15" t="s">
        <v>101</v>
      </c>
      <c r="B20" s="66" t="s">
        <v>102</v>
      </c>
      <c r="C20" s="380"/>
      <c r="D20" s="380"/>
      <c r="E20" s="255" t="s">
        <v>104</v>
      </c>
      <c r="F20" s="376"/>
      <c r="G20" s="68" t="s">
        <v>106</v>
      </c>
      <c r="H20" s="68" t="s">
        <v>107</v>
      </c>
      <c r="I20" s="52" t="s">
        <v>61</v>
      </c>
      <c r="J20" s="52" t="s">
        <v>112</v>
      </c>
      <c r="K20" s="52"/>
      <c r="L20" s="179" t="s">
        <v>113</v>
      </c>
      <c r="M20" s="72">
        <v>1</v>
      </c>
      <c r="N20" s="264" t="s">
        <v>114</v>
      </c>
      <c r="O20" s="72" t="s">
        <v>115</v>
      </c>
      <c r="P20" s="73"/>
      <c r="Q20" s="73"/>
      <c r="R20" s="73"/>
      <c r="S20" s="73"/>
      <c r="T20" s="67"/>
      <c r="U20" s="67"/>
      <c r="V20" s="67"/>
      <c r="W20" s="67"/>
      <c r="X20" s="69"/>
      <c r="Y20" s="69"/>
      <c r="Z20" s="68"/>
      <c r="AA20" s="223"/>
      <c r="AB20" s="223"/>
      <c r="AC20" s="223"/>
      <c r="AD20" s="223"/>
      <c r="AE20" s="223"/>
      <c r="AF20" s="223">
        <f t="shared" si="0"/>
        <v>0</v>
      </c>
      <c r="AG20" s="224" t="e">
        <f t="shared" si="1"/>
        <v>#DIV/0!</v>
      </c>
    </row>
    <row r="21" spans="1:33" s="8" customFormat="1" ht="180" hidden="1" customHeight="1">
      <c r="A21" s="20" t="s">
        <v>101</v>
      </c>
      <c r="B21" s="66" t="s">
        <v>102</v>
      </c>
      <c r="C21" s="380"/>
      <c r="D21" s="380"/>
      <c r="E21" s="255" t="s">
        <v>104</v>
      </c>
      <c r="F21" s="377" t="s">
        <v>116</v>
      </c>
      <c r="G21" s="74" t="s">
        <v>106</v>
      </c>
      <c r="H21" s="74" t="s">
        <v>107</v>
      </c>
      <c r="I21" s="66" t="s">
        <v>61</v>
      </c>
      <c r="J21" s="74" t="s">
        <v>112</v>
      </c>
      <c r="K21" s="74"/>
      <c r="L21" s="77" t="s">
        <v>117</v>
      </c>
      <c r="M21" s="75">
        <v>4</v>
      </c>
      <c r="N21" s="265" t="s">
        <v>118</v>
      </c>
      <c r="O21" s="75" t="s">
        <v>119</v>
      </c>
      <c r="P21" s="73"/>
      <c r="Q21" s="73"/>
      <c r="R21" s="73"/>
      <c r="S21" s="73"/>
      <c r="T21" s="67"/>
      <c r="U21" s="67"/>
      <c r="V21" s="67"/>
      <c r="W21" s="67"/>
      <c r="X21" s="69"/>
      <c r="Y21" s="69"/>
      <c r="Z21" s="133"/>
      <c r="AA21" s="223"/>
      <c r="AB21" s="223"/>
      <c r="AC21" s="223"/>
      <c r="AD21" s="223"/>
      <c r="AE21" s="223"/>
      <c r="AF21" s="223">
        <f>AB21+AC21+AD21+AE21</f>
        <v>0</v>
      </c>
      <c r="AG21" s="224" t="e">
        <f t="shared" si="1"/>
        <v>#DIV/0!</v>
      </c>
    </row>
    <row r="22" spans="1:33" s="8" customFormat="1" ht="104.25" hidden="1" customHeight="1">
      <c r="A22" s="20" t="s">
        <v>101</v>
      </c>
      <c r="B22" s="66" t="s">
        <v>102</v>
      </c>
      <c r="C22" s="380"/>
      <c r="D22" s="380"/>
      <c r="E22" s="255" t="s">
        <v>120</v>
      </c>
      <c r="F22" s="377"/>
      <c r="G22" s="74" t="s">
        <v>121</v>
      </c>
      <c r="H22" s="74" t="s">
        <v>122</v>
      </c>
      <c r="I22" s="66" t="s">
        <v>73</v>
      </c>
      <c r="J22" s="74" t="s">
        <v>123</v>
      </c>
      <c r="K22" s="74"/>
      <c r="L22" s="77" t="s">
        <v>124</v>
      </c>
      <c r="M22" s="53">
        <v>1</v>
      </c>
      <c r="N22" s="263" t="s">
        <v>125</v>
      </c>
      <c r="O22" s="52" t="s">
        <v>126</v>
      </c>
      <c r="P22" s="54"/>
      <c r="Q22" s="54"/>
      <c r="R22" s="54"/>
      <c r="S22" s="54"/>
      <c r="T22" s="52"/>
      <c r="U22" s="67"/>
      <c r="V22" s="67"/>
      <c r="W22" s="67"/>
      <c r="X22" s="69"/>
      <c r="Y22" s="69"/>
      <c r="Z22" s="70"/>
      <c r="AA22" s="223"/>
      <c r="AB22" s="223"/>
      <c r="AC22" s="223"/>
      <c r="AD22" s="223"/>
      <c r="AE22" s="223"/>
      <c r="AF22" s="223">
        <f t="shared" si="0"/>
        <v>0</v>
      </c>
      <c r="AG22" s="224" t="e">
        <f t="shared" si="1"/>
        <v>#DIV/0!</v>
      </c>
    </row>
    <row r="23" spans="1:33" s="8" customFormat="1" ht="87" hidden="1" customHeight="1">
      <c r="A23" s="19" t="s">
        <v>101</v>
      </c>
      <c r="B23" s="66" t="s">
        <v>102</v>
      </c>
      <c r="C23" s="380"/>
      <c r="D23" s="380"/>
      <c r="E23" s="255" t="s">
        <v>120</v>
      </c>
      <c r="F23" s="377"/>
      <c r="G23" s="74" t="s">
        <v>121</v>
      </c>
      <c r="H23" s="74" t="s">
        <v>122</v>
      </c>
      <c r="I23" s="66" t="s">
        <v>73</v>
      </c>
      <c r="J23" s="52" t="s">
        <v>127</v>
      </c>
      <c r="K23" s="74"/>
      <c r="L23" s="66" t="s">
        <v>128</v>
      </c>
      <c r="M23" s="52">
        <v>2</v>
      </c>
      <c r="N23" s="263" t="s">
        <v>129</v>
      </c>
      <c r="O23" s="52" t="s">
        <v>130</v>
      </c>
      <c r="P23" s="52"/>
      <c r="Q23" s="52"/>
      <c r="R23" s="52"/>
      <c r="S23" s="52"/>
      <c r="T23" s="67"/>
      <c r="U23" s="67"/>
      <c r="V23" s="67"/>
      <c r="W23" s="67"/>
      <c r="X23" s="69"/>
      <c r="Y23" s="69"/>
      <c r="Z23" s="70"/>
      <c r="AA23" s="223"/>
      <c r="AB23" s="223"/>
      <c r="AC23" s="223"/>
      <c r="AD23" s="223"/>
      <c r="AE23" s="223"/>
      <c r="AF23" s="223">
        <f t="shared" si="0"/>
        <v>0</v>
      </c>
      <c r="AG23" s="224" t="e">
        <f t="shared" si="1"/>
        <v>#DIV/0!</v>
      </c>
    </row>
    <row r="24" spans="1:33" s="8" customFormat="1" ht="87" hidden="1" customHeight="1">
      <c r="A24" s="15" t="s">
        <v>101</v>
      </c>
      <c r="B24" s="66" t="s">
        <v>102</v>
      </c>
      <c r="C24" s="379" t="s">
        <v>46</v>
      </c>
      <c r="D24" s="380" t="s">
        <v>131</v>
      </c>
      <c r="E24" s="255" t="s">
        <v>132</v>
      </c>
      <c r="F24" s="68" t="s">
        <v>133</v>
      </c>
      <c r="G24" s="68" t="s">
        <v>134</v>
      </c>
      <c r="H24" s="68" t="s">
        <v>135</v>
      </c>
      <c r="I24" s="66" t="s">
        <v>73</v>
      </c>
      <c r="J24" s="52" t="s">
        <v>108</v>
      </c>
      <c r="K24" s="74"/>
      <c r="L24" s="229" t="s">
        <v>136</v>
      </c>
      <c r="M24" s="52">
        <v>1</v>
      </c>
      <c r="N24" s="263" t="s">
        <v>137</v>
      </c>
      <c r="O24" s="52" t="s">
        <v>138</v>
      </c>
      <c r="P24" s="52"/>
      <c r="Q24" s="52"/>
      <c r="R24" s="52"/>
      <c r="S24" s="67"/>
      <c r="T24" s="67"/>
      <c r="U24" s="67"/>
      <c r="V24" s="67"/>
      <c r="W24" s="67"/>
      <c r="X24" s="69"/>
      <c r="Y24" s="69"/>
      <c r="Z24" s="69"/>
      <c r="AA24" s="225"/>
      <c r="AB24" s="225"/>
      <c r="AC24" s="225"/>
      <c r="AD24" s="225"/>
      <c r="AE24" s="225"/>
      <c r="AF24" s="223">
        <f t="shared" si="0"/>
        <v>0</v>
      </c>
      <c r="AG24" s="224" t="e">
        <f t="shared" si="1"/>
        <v>#DIV/0!</v>
      </c>
    </row>
    <row r="25" spans="1:33" s="8" customFormat="1" ht="102" hidden="1" customHeight="1">
      <c r="A25" s="15" t="s">
        <v>101</v>
      </c>
      <c r="B25" s="66" t="s">
        <v>102</v>
      </c>
      <c r="C25" s="379"/>
      <c r="D25" s="380"/>
      <c r="E25" s="255" t="s">
        <v>139</v>
      </c>
      <c r="F25" s="68" t="s">
        <v>140</v>
      </c>
      <c r="G25" s="68" t="s">
        <v>141</v>
      </c>
      <c r="H25" s="68" t="s">
        <v>141</v>
      </c>
      <c r="I25" s="52" t="s">
        <v>46</v>
      </c>
      <c r="J25" s="52" t="s">
        <v>65</v>
      </c>
      <c r="K25" s="74" t="s">
        <v>46</v>
      </c>
      <c r="L25" s="231" t="s">
        <v>142</v>
      </c>
      <c r="M25" s="52">
        <v>2</v>
      </c>
      <c r="N25" s="263" t="s">
        <v>143</v>
      </c>
      <c r="O25" s="52" t="s">
        <v>144</v>
      </c>
      <c r="P25" s="52"/>
      <c r="Q25" s="52"/>
      <c r="R25" s="52"/>
      <c r="S25" s="67"/>
      <c r="T25" s="67"/>
      <c r="U25" s="67"/>
      <c r="V25" s="67"/>
      <c r="W25" s="67"/>
      <c r="X25" s="69"/>
      <c r="Y25" s="69"/>
      <c r="Z25" s="74"/>
      <c r="AA25" s="225"/>
      <c r="AB25" s="225"/>
      <c r="AC25" s="225"/>
      <c r="AD25" s="225"/>
      <c r="AE25" s="225"/>
      <c r="AF25" s="223">
        <f t="shared" ref="AF25:AF82" si="2">AB25+AC25+AD25+AE25</f>
        <v>0</v>
      </c>
      <c r="AG25" s="224" t="e">
        <f t="shared" ref="AG25:AG82" si="3">AF25/AA25</f>
        <v>#DIV/0!</v>
      </c>
    </row>
    <row r="26" spans="1:33" s="8" customFormat="1" ht="93" hidden="1" customHeight="1">
      <c r="A26" s="20" t="s">
        <v>101</v>
      </c>
      <c r="B26" s="66" t="s">
        <v>102</v>
      </c>
      <c r="C26" s="379" t="s">
        <v>46</v>
      </c>
      <c r="D26" s="380" t="s">
        <v>145</v>
      </c>
      <c r="E26" s="255" t="s">
        <v>146</v>
      </c>
      <c r="F26" s="375" t="s">
        <v>147</v>
      </c>
      <c r="G26" s="133" t="s">
        <v>141</v>
      </c>
      <c r="H26" s="133" t="s">
        <v>141</v>
      </c>
      <c r="I26" s="52" t="s">
        <v>46</v>
      </c>
      <c r="J26" s="52" t="s">
        <v>108</v>
      </c>
      <c r="K26" s="74" t="s">
        <v>46</v>
      </c>
      <c r="L26" s="229" t="s">
        <v>148</v>
      </c>
      <c r="M26" s="76">
        <v>1</v>
      </c>
      <c r="N26" s="266" t="s">
        <v>149</v>
      </c>
      <c r="O26" s="77" t="s">
        <v>150</v>
      </c>
      <c r="P26" s="75"/>
      <c r="Q26" s="75"/>
      <c r="R26" s="75"/>
      <c r="S26" s="75"/>
      <c r="T26" s="55"/>
      <c r="U26" s="174"/>
      <c r="V26" s="232"/>
      <c r="W26" s="67"/>
      <c r="X26" s="69"/>
      <c r="Y26" s="69"/>
      <c r="Z26" s="69"/>
      <c r="AA26" s="225"/>
      <c r="AB26" s="225"/>
      <c r="AC26" s="225"/>
      <c r="AD26" s="225"/>
      <c r="AE26" s="225"/>
      <c r="AF26" s="223">
        <f t="shared" si="2"/>
        <v>0</v>
      </c>
      <c r="AG26" s="224" t="e">
        <f t="shared" si="3"/>
        <v>#DIV/0!</v>
      </c>
    </row>
    <row r="27" spans="1:33" s="8" customFormat="1" ht="283.5" hidden="1" customHeight="1">
      <c r="A27" s="20" t="s">
        <v>101</v>
      </c>
      <c r="B27" s="66" t="s">
        <v>102</v>
      </c>
      <c r="C27" s="379"/>
      <c r="D27" s="380"/>
      <c r="E27" s="255" t="s">
        <v>146</v>
      </c>
      <c r="F27" s="375"/>
      <c r="G27" s="133" t="s">
        <v>141</v>
      </c>
      <c r="H27" s="133" t="s">
        <v>141</v>
      </c>
      <c r="I27" s="52" t="s">
        <v>46</v>
      </c>
      <c r="J27" s="52" t="s">
        <v>151</v>
      </c>
      <c r="K27" s="74" t="s">
        <v>46</v>
      </c>
      <c r="L27" s="77" t="s">
        <v>152</v>
      </c>
      <c r="M27" s="75">
        <v>8</v>
      </c>
      <c r="N27" s="265" t="s">
        <v>153</v>
      </c>
      <c r="O27" s="75" t="s">
        <v>154</v>
      </c>
      <c r="P27" s="75"/>
      <c r="Q27" s="75"/>
      <c r="R27" s="75"/>
      <c r="S27" s="75"/>
      <c r="T27" s="144"/>
      <c r="U27" s="144"/>
      <c r="V27" s="67"/>
      <c r="W27" s="67"/>
      <c r="X27" s="69"/>
      <c r="Y27" s="69"/>
      <c r="Z27" s="70"/>
      <c r="AA27" s="225"/>
      <c r="AB27" s="225"/>
      <c r="AC27" s="225"/>
      <c r="AD27" s="225"/>
      <c r="AE27" s="225"/>
      <c r="AF27" s="223">
        <f t="shared" si="2"/>
        <v>0</v>
      </c>
      <c r="AG27" s="224" t="e">
        <f t="shared" si="3"/>
        <v>#DIV/0!</v>
      </c>
    </row>
    <row r="28" spans="1:33" s="8" customFormat="1" ht="50.25" hidden="1" customHeight="1">
      <c r="A28" s="20" t="s">
        <v>101</v>
      </c>
      <c r="B28" s="66" t="s">
        <v>102</v>
      </c>
      <c r="C28" s="379"/>
      <c r="D28" s="380"/>
      <c r="E28" s="255" t="s">
        <v>155</v>
      </c>
      <c r="F28" s="68" t="s">
        <v>156</v>
      </c>
      <c r="G28" s="68" t="s">
        <v>141</v>
      </c>
      <c r="H28" s="68" t="s">
        <v>141</v>
      </c>
      <c r="I28" s="52" t="s">
        <v>46</v>
      </c>
      <c r="J28" s="52" t="s">
        <v>151</v>
      </c>
      <c r="K28" s="74" t="s">
        <v>46</v>
      </c>
      <c r="L28" s="77" t="s">
        <v>157</v>
      </c>
      <c r="M28" s="75" t="s">
        <v>158</v>
      </c>
      <c r="N28" s="265" t="s">
        <v>159</v>
      </c>
      <c r="O28" s="75" t="s">
        <v>160</v>
      </c>
      <c r="P28" s="75"/>
      <c r="Q28" s="75"/>
      <c r="R28" s="75"/>
      <c r="S28" s="75"/>
      <c r="T28" s="52"/>
      <c r="U28" s="144"/>
      <c r="V28" s="67"/>
      <c r="W28" s="67"/>
      <c r="X28" s="69"/>
      <c r="Y28" s="69"/>
      <c r="Z28" s="69"/>
      <c r="AA28" s="225"/>
      <c r="AB28" s="225"/>
      <c r="AC28" s="225"/>
      <c r="AD28" s="225"/>
      <c r="AE28" s="225"/>
      <c r="AF28" s="223">
        <f t="shared" si="2"/>
        <v>0</v>
      </c>
      <c r="AG28" s="224" t="e">
        <f t="shared" si="3"/>
        <v>#DIV/0!</v>
      </c>
    </row>
    <row r="29" spans="1:33" s="8" customFormat="1" ht="82.5" hidden="1" customHeight="1">
      <c r="A29" s="20" t="s">
        <v>101</v>
      </c>
      <c r="B29" s="66" t="s">
        <v>102</v>
      </c>
      <c r="C29" s="379"/>
      <c r="D29" s="380"/>
      <c r="E29" s="255" t="s">
        <v>161</v>
      </c>
      <c r="F29" s="74" t="s">
        <v>162</v>
      </c>
      <c r="G29" s="74" t="s">
        <v>141</v>
      </c>
      <c r="H29" s="74" t="s">
        <v>141</v>
      </c>
      <c r="I29" s="52" t="s">
        <v>46</v>
      </c>
      <c r="J29" s="52" t="s">
        <v>108</v>
      </c>
      <c r="K29" s="74" t="s">
        <v>46</v>
      </c>
      <c r="L29" s="68" t="s">
        <v>163</v>
      </c>
      <c r="M29" s="54">
        <v>1</v>
      </c>
      <c r="N29" s="265" t="s">
        <v>164</v>
      </c>
      <c r="O29" s="75" t="s">
        <v>165</v>
      </c>
      <c r="P29" s="75"/>
      <c r="Q29" s="75"/>
      <c r="R29" s="75"/>
      <c r="S29" s="52"/>
      <c r="T29" s="144"/>
      <c r="U29" s="55"/>
      <c r="V29" s="67"/>
      <c r="W29" s="67"/>
      <c r="X29" s="69"/>
      <c r="Y29" s="69"/>
      <c r="Z29" s="69"/>
      <c r="AA29" s="225"/>
      <c r="AB29" s="225"/>
      <c r="AC29" s="225"/>
      <c r="AD29" s="225"/>
      <c r="AE29" s="225"/>
      <c r="AF29" s="223">
        <f t="shared" si="2"/>
        <v>0</v>
      </c>
      <c r="AG29" s="224" t="e">
        <f t="shared" si="3"/>
        <v>#DIV/0!</v>
      </c>
    </row>
    <row r="30" spans="1:33" s="8" customFormat="1" ht="87" hidden="1" customHeight="1">
      <c r="A30" s="20" t="s">
        <v>101</v>
      </c>
      <c r="B30" s="66" t="s">
        <v>102</v>
      </c>
      <c r="C30" s="379"/>
      <c r="D30" s="380"/>
      <c r="E30" s="255" t="s">
        <v>161</v>
      </c>
      <c r="F30" s="376" t="s">
        <v>166</v>
      </c>
      <c r="G30" s="68" t="s">
        <v>141</v>
      </c>
      <c r="H30" s="68" t="s">
        <v>141</v>
      </c>
      <c r="I30" s="52" t="s">
        <v>46</v>
      </c>
      <c r="J30" s="52" t="s">
        <v>108</v>
      </c>
      <c r="K30" s="52" t="s">
        <v>46</v>
      </c>
      <c r="L30" s="66" t="s">
        <v>167</v>
      </c>
      <c r="M30" s="53">
        <v>1</v>
      </c>
      <c r="N30" s="263" t="s">
        <v>168</v>
      </c>
      <c r="O30" s="52" t="s">
        <v>169</v>
      </c>
      <c r="P30" s="53"/>
      <c r="Q30" s="53"/>
      <c r="R30" s="53"/>
      <c r="S30" s="79"/>
      <c r="T30" s="233"/>
      <c r="U30" s="144"/>
      <c r="V30" s="67"/>
      <c r="W30" s="67"/>
      <c r="X30" s="69"/>
      <c r="Y30" s="69"/>
      <c r="Z30" s="69"/>
      <c r="AA30" s="225"/>
      <c r="AB30" s="225"/>
      <c r="AC30" s="225"/>
      <c r="AD30" s="225"/>
      <c r="AE30" s="225"/>
      <c r="AF30" s="223">
        <f t="shared" si="2"/>
        <v>0</v>
      </c>
      <c r="AG30" s="224" t="e">
        <f t="shared" si="3"/>
        <v>#DIV/0!</v>
      </c>
    </row>
    <row r="31" spans="1:33" s="8" customFormat="1" ht="87" hidden="1" customHeight="1">
      <c r="A31" s="20" t="s">
        <v>101</v>
      </c>
      <c r="B31" s="66" t="s">
        <v>102</v>
      </c>
      <c r="C31" s="379"/>
      <c r="D31" s="380"/>
      <c r="E31" s="255" t="s">
        <v>170</v>
      </c>
      <c r="F31" s="376"/>
      <c r="G31" s="68" t="s">
        <v>141</v>
      </c>
      <c r="H31" s="68" t="s">
        <v>141</v>
      </c>
      <c r="I31" s="52" t="s">
        <v>46</v>
      </c>
      <c r="J31" s="52" t="s">
        <v>171</v>
      </c>
      <c r="K31" s="74" t="s">
        <v>46</v>
      </c>
      <c r="L31" s="77" t="s">
        <v>172</v>
      </c>
      <c r="M31" s="75">
        <v>1</v>
      </c>
      <c r="N31" s="265" t="s">
        <v>173</v>
      </c>
      <c r="O31" s="75" t="s">
        <v>174</v>
      </c>
      <c r="P31" s="52"/>
      <c r="Q31" s="52"/>
      <c r="R31" s="52"/>
      <c r="S31" s="67"/>
      <c r="T31" s="67"/>
      <c r="U31" s="67"/>
      <c r="V31" s="67"/>
      <c r="W31" s="67"/>
      <c r="X31" s="69"/>
      <c r="Y31" s="69"/>
      <c r="Z31" s="70"/>
      <c r="AA31" s="225"/>
      <c r="AB31" s="225"/>
      <c r="AC31" s="225"/>
      <c r="AD31" s="225"/>
      <c r="AE31" s="225"/>
      <c r="AF31" s="223">
        <f t="shared" si="2"/>
        <v>0</v>
      </c>
      <c r="AG31" s="224" t="e">
        <f t="shared" si="3"/>
        <v>#DIV/0!</v>
      </c>
    </row>
    <row r="32" spans="1:33" s="8" customFormat="1" ht="40.5" hidden="1" customHeight="1">
      <c r="A32" s="20" t="s">
        <v>101</v>
      </c>
      <c r="B32" s="66" t="s">
        <v>102</v>
      </c>
      <c r="C32" s="379"/>
      <c r="D32" s="380"/>
      <c r="E32" s="255" t="s">
        <v>170</v>
      </c>
      <c r="F32" s="376"/>
      <c r="G32" s="68" t="s">
        <v>141</v>
      </c>
      <c r="H32" s="68" t="s">
        <v>141</v>
      </c>
      <c r="I32" s="52" t="s">
        <v>46</v>
      </c>
      <c r="J32" s="52" t="s">
        <v>108</v>
      </c>
      <c r="K32" s="74" t="s">
        <v>46</v>
      </c>
      <c r="L32" s="229" t="s">
        <v>175</v>
      </c>
      <c r="M32" s="52">
        <v>1</v>
      </c>
      <c r="N32" s="263" t="s">
        <v>176</v>
      </c>
      <c r="O32" s="52" t="s">
        <v>177</v>
      </c>
      <c r="P32" s="52"/>
      <c r="Q32" s="52"/>
      <c r="R32" s="52"/>
      <c r="S32" s="67"/>
      <c r="T32" s="74"/>
      <c r="U32" s="55"/>
      <c r="V32" s="67"/>
      <c r="W32" s="67"/>
      <c r="X32" s="69"/>
      <c r="Y32" s="69"/>
      <c r="Z32" s="74"/>
      <c r="AA32" s="225"/>
      <c r="AB32" s="225"/>
      <c r="AC32" s="225"/>
      <c r="AD32" s="225"/>
      <c r="AE32" s="225"/>
      <c r="AF32" s="223">
        <f t="shared" si="2"/>
        <v>0</v>
      </c>
      <c r="AG32" s="224" t="e">
        <f t="shared" si="3"/>
        <v>#DIV/0!</v>
      </c>
    </row>
    <row r="33" spans="1:33" s="8" customFormat="1" ht="144" hidden="1" customHeight="1">
      <c r="A33" s="20" t="s">
        <v>101</v>
      </c>
      <c r="B33" s="66" t="s">
        <v>102</v>
      </c>
      <c r="C33" s="379"/>
      <c r="D33" s="380"/>
      <c r="E33" s="255" t="s">
        <v>178</v>
      </c>
      <c r="F33" s="68" t="s">
        <v>179</v>
      </c>
      <c r="G33" s="68" t="s">
        <v>141</v>
      </c>
      <c r="H33" s="68" t="s">
        <v>141</v>
      </c>
      <c r="I33" s="52" t="s">
        <v>46</v>
      </c>
      <c r="J33" s="52" t="s">
        <v>180</v>
      </c>
      <c r="K33" s="74" t="s">
        <v>46</v>
      </c>
      <c r="L33" s="77" t="s">
        <v>181</v>
      </c>
      <c r="M33" s="75" t="s">
        <v>182</v>
      </c>
      <c r="N33" s="265" t="s">
        <v>183</v>
      </c>
      <c r="O33" s="75" t="s">
        <v>184</v>
      </c>
      <c r="P33" s="75"/>
      <c r="Q33" s="75"/>
      <c r="R33" s="75"/>
      <c r="S33" s="75"/>
      <c r="T33" s="67"/>
      <c r="U33" s="159"/>
      <c r="V33" s="160"/>
      <c r="W33" s="160"/>
      <c r="X33" s="161"/>
      <c r="Y33" s="161"/>
      <c r="Z33" s="162"/>
      <c r="AA33" s="225"/>
      <c r="AB33" s="225"/>
      <c r="AC33" s="225"/>
      <c r="AD33" s="225"/>
      <c r="AE33" s="225"/>
      <c r="AF33" s="223">
        <f t="shared" si="2"/>
        <v>0</v>
      </c>
      <c r="AG33" s="224" t="e">
        <f t="shared" si="3"/>
        <v>#DIV/0!</v>
      </c>
    </row>
    <row r="34" spans="1:33" s="8" customFormat="1" ht="87" hidden="1" customHeight="1">
      <c r="A34" s="20" t="s">
        <v>101</v>
      </c>
      <c r="B34" s="66" t="s">
        <v>102</v>
      </c>
      <c r="C34" s="379"/>
      <c r="D34" s="380"/>
      <c r="E34" s="255" t="s">
        <v>185</v>
      </c>
      <c r="F34" s="377" t="s">
        <v>186</v>
      </c>
      <c r="G34" s="74" t="s">
        <v>187</v>
      </c>
      <c r="H34" s="74" t="s">
        <v>188</v>
      </c>
      <c r="I34" s="66" t="s">
        <v>61</v>
      </c>
      <c r="J34" s="52" t="s">
        <v>189</v>
      </c>
      <c r="K34" s="52"/>
      <c r="L34" s="66" t="s">
        <v>190</v>
      </c>
      <c r="M34" s="53">
        <v>1</v>
      </c>
      <c r="N34" s="263" t="s">
        <v>191</v>
      </c>
      <c r="O34" s="52" t="s">
        <v>192</v>
      </c>
      <c r="P34" s="53"/>
      <c r="Q34" s="53"/>
      <c r="R34" s="53"/>
      <c r="S34" s="53"/>
      <c r="T34" s="52"/>
      <c r="U34" s="52"/>
      <c r="V34" s="67"/>
      <c r="W34" s="67"/>
      <c r="X34" s="69"/>
      <c r="Y34" s="69"/>
      <c r="Z34" s="70"/>
      <c r="AA34" s="225"/>
      <c r="AB34" s="225"/>
      <c r="AC34" s="225"/>
      <c r="AD34" s="225"/>
      <c r="AE34" s="225"/>
      <c r="AF34" s="223">
        <f t="shared" si="2"/>
        <v>0</v>
      </c>
      <c r="AG34" s="224" t="e">
        <f t="shared" si="3"/>
        <v>#DIV/0!</v>
      </c>
    </row>
    <row r="35" spans="1:33" s="8" customFormat="1" ht="298.5" hidden="1" customHeight="1">
      <c r="A35" s="20" t="s">
        <v>101</v>
      </c>
      <c r="B35" s="66" t="s">
        <v>102</v>
      </c>
      <c r="C35" s="379"/>
      <c r="D35" s="380"/>
      <c r="E35" s="255" t="s">
        <v>185</v>
      </c>
      <c r="F35" s="377"/>
      <c r="G35" s="74" t="s">
        <v>187</v>
      </c>
      <c r="H35" s="74" t="s">
        <v>188</v>
      </c>
      <c r="I35" s="66" t="s">
        <v>61</v>
      </c>
      <c r="J35" s="52" t="s">
        <v>193</v>
      </c>
      <c r="K35" s="52"/>
      <c r="L35" s="66" t="s">
        <v>194</v>
      </c>
      <c r="M35" s="54">
        <v>1</v>
      </c>
      <c r="N35" s="265" t="s">
        <v>195</v>
      </c>
      <c r="O35" s="75" t="s">
        <v>196</v>
      </c>
      <c r="P35" s="54"/>
      <c r="Q35" s="54"/>
      <c r="R35" s="54"/>
      <c r="S35" s="80"/>
      <c r="T35" s="78"/>
      <c r="U35" s="78"/>
      <c r="V35" s="78"/>
      <c r="W35" s="78"/>
      <c r="X35" s="81"/>
      <c r="Y35" s="81"/>
      <c r="Z35" s="71"/>
      <c r="AA35" s="225"/>
      <c r="AB35" s="225"/>
      <c r="AC35" s="225"/>
      <c r="AD35" s="225"/>
      <c r="AE35" s="225"/>
      <c r="AF35" s="223">
        <f t="shared" si="2"/>
        <v>0</v>
      </c>
      <c r="AG35" s="224" t="e">
        <f t="shared" si="3"/>
        <v>#DIV/0!</v>
      </c>
    </row>
    <row r="36" spans="1:33" s="8" customFormat="1" ht="189.75" hidden="1" customHeight="1">
      <c r="A36" s="20" t="s">
        <v>101</v>
      </c>
      <c r="B36" s="66" t="s">
        <v>102</v>
      </c>
      <c r="C36" s="379"/>
      <c r="D36" s="380"/>
      <c r="E36" s="255" t="s">
        <v>185</v>
      </c>
      <c r="F36" s="377"/>
      <c r="G36" s="74" t="s">
        <v>187</v>
      </c>
      <c r="H36" s="74" t="s">
        <v>188</v>
      </c>
      <c r="I36" s="66" t="s">
        <v>61</v>
      </c>
      <c r="J36" s="52" t="s">
        <v>197</v>
      </c>
      <c r="K36" s="52"/>
      <c r="L36" s="66" t="s">
        <v>198</v>
      </c>
      <c r="M36" s="82">
        <v>4</v>
      </c>
      <c r="N36" s="267" t="s">
        <v>199</v>
      </c>
      <c r="O36" s="82" t="s">
        <v>200</v>
      </c>
      <c r="P36" s="83"/>
      <c r="Q36" s="83"/>
      <c r="R36" s="83"/>
      <c r="S36" s="67"/>
      <c r="T36" s="67"/>
      <c r="U36" s="67"/>
      <c r="V36" s="67"/>
      <c r="W36" s="67"/>
      <c r="X36" s="69"/>
      <c r="Y36" s="69"/>
      <c r="Z36" s="234"/>
      <c r="AA36" s="225"/>
      <c r="AB36" s="225"/>
      <c r="AC36" s="225"/>
      <c r="AD36" s="225"/>
      <c r="AE36" s="225"/>
      <c r="AF36" s="223">
        <f t="shared" si="2"/>
        <v>0</v>
      </c>
      <c r="AG36" s="224" t="e">
        <f t="shared" si="3"/>
        <v>#DIV/0!</v>
      </c>
    </row>
    <row r="37" spans="1:33" s="8" customFormat="1" ht="189.75" hidden="1" customHeight="1">
      <c r="A37" s="20" t="s">
        <v>101</v>
      </c>
      <c r="B37" s="66" t="s">
        <v>102</v>
      </c>
      <c r="C37" s="379"/>
      <c r="D37" s="380"/>
      <c r="E37" s="255" t="s">
        <v>185</v>
      </c>
      <c r="F37" s="377"/>
      <c r="G37" s="74" t="s">
        <v>187</v>
      </c>
      <c r="H37" s="74" t="s">
        <v>188</v>
      </c>
      <c r="I37" s="52" t="s">
        <v>61</v>
      </c>
      <c r="J37" s="52" t="s">
        <v>197</v>
      </c>
      <c r="K37" s="52"/>
      <c r="L37" s="276" t="s">
        <v>201</v>
      </c>
      <c r="M37" s="277">
        <v>1</v>
      </c>
      <c r="N37" s="235" t="s">
        <v>202</v>
      </c>
      <c r="O37" s="52" t="s">
        <v>203</v>
      </c>
      <c r="P37" s="67"/>
      <c r="Q37" s="236"/>
      <c r="R37" s="236"/>
      <c r="S37" s="237"/>
      <c r="T37" s="67"/>
      <c r="U37" s="67"/>
      <c r="V37" s="67"/>
      <c r="W37" s="67"/>
      <c r="X37" s="69"/>
      <c r="Y37" s="69"/>
      <c r="Z37" s="155"/>
      <c r="AA37" s="225"/>
      <c r="AB37" s="225"/>
      <c r="AC37" s="225"/>
      <c r="AD37" s="225"/>
      <c r="AE37" s="225"/>
      <c r="AF37" s="223">
        <f t="shared" si="2"/>
        <v>0</v>
      </c>
      <c r="AG37" s="224" t="e">
        <f t="shared" si="3"/>
        <v>#DIV/0!</v>
      </c>
    </row>
    <row r="38" spans="1:33" s="8" customFormat="1" ht="87.75" hidden="1" customHeight="1">
      <c r="A38" s="20" t="s">
        <v>101</v>
      </c>
      <c r="B38" s="66" t="s">
        <v>102</v>
      </c>
      <c r="C38" s="379"/>
      <c r="D38" s="380"/>
      <c r="E38" s="255" t="s">
        <v>204</v>
      </c>
      <c r="F38" s="68" t="s">
        <v>205</v>
      </c>
      <c r="G38" s="68" t="s">
        <v>141</v>
      </c>
      <c r="H38" s="68" t="s">
        <v>141</v>
      </c>
      <c r="I38" s="52" t="s">
        <v>46</v>
      </c>
      <c r="J38" s="52" t="s">
        <v>151</v>
      </c>
      <c r="K38" s="74" t="s">
        <v>46</v>
      </c>
      <c r="L38" s="77" t="s">
        <v>206</v>
      </c>
      <c r="M38" s="75" t="s">
        <v>207</v>
      </c>
      <c r="N38" s="265" t="s">
        <v>208</v>
      </c>
      <c r="O38" s="75" t="s">
        <v>209</v>
      </c>
      <c r="P38" s="75"/>
      <c r="Q38" s="75"/>
      <c r="R38" s="75"/>
      <c r="S38" s="67"/>
      <c r="T38" s="52"/>
      <c r="U38" s="55"/>
      <c r="V38" s="67"/>
      <c r="W38" s="67"/>
      <c r="X38" s="69"/>
      <c r="Y38" s="69"/>
      <c r="Z38" s="70"/>
      <c r="AA38" s="225"/>
      <c r="AB38" s="225"/>
      <c r="AC38" s="225"/>
      <c r="AD38" s="225"/>
      <c r="AE38" s="225"/>
      <c r="AF38" s="223">
        <f t="shared" si="2"/>
        <v>0</v>
      </c>
      <c r="AG38" s="224" t="e">
        <f t="shared" si="3"/>
        <v>#DIV/0!</v>
      </c>
    </row>
    <row r="39" spans="1:33" s="9" customFormat="1" ht="84.75" hidden="1" customHeight="1">
      <c r="A39" s="15" t="s">
        <v>101</v>
      </c>
      <c r="B39" s="84" t="s">
        <v>102</v>
      </c>
      <c r="C39" s="85" t="s">
        <v>46</v>
      </c>
      <c r="D39" s="129" t="s">
        <v>210</v>
      </c>
      <c r="E39" s="255" t="s">
        <v>204</v>
      </c>
      <c r="F39" s="68" t="s">
        <v>211</v>
      </c>
      <c r="G39" s="68" t="s">
        <v>141</v>
      </c>
      <c r="H39" s="68" t="s">
        <v>141</v>
      </c>
      <c r="I39" s="52" t="s">
        <v>46</v>
      </c>
      <c r="J39" s="52" t="s">
        <v>108</v>
      </c>
      <c r="K39" s="74" t="s">
        <v>46</v>
      </c>
      <c r="L39" s="229" t="s">
        <v>212</v>
      </c>
      <c r="M39" s="250">
        <v>1</v>
      </c>
      <c r="N39" s="268" t="s">
        <v>213</v>
      </c>
      <c r="O39" s="86" t="s">
        <v>214</v>
      </c>
      <c r="P39" s="132"/>
      <c r="Q39" s="132"/>
      <c r="R39" s="132"/>
      <c r="S39" s="132"/>
      <c r="T39" s="86"/>
      <c r="U39" s="86"/>
      <c r="V39" s="86"/>
      <c r="W39" s="86"/>
      <c r="X39" s="132"/>
      <c r="Y39" s="86"/>
      <c r="Z39" s="86"/>
      <c r="AA39" s="225"/>
      <c r="AB39" s="225"/>
      <c r="AC39" s="225"/>
      <c r="AD39" s="225"/>
      <c r="AE39" s="225"/>
      <c r="AF39" s="223">
        <f t="shared" si="2"/>
        <v>0</v>
      </c>
      <c r="AG39" s="224" t="e">
        <f t="shared" si="3"/>
        <v>#DIV/0!</v>
      </c>
    </row>
    <row r="40" spans="1:33" s="9" customFormat="1" ht="83.25" hidden="1" customHeight="1">
      <c r="A40" s="88" t="s">
        <v>215</v>
      </c>
      <c r="B40" s="58" t="s">
        <v>216</v>
      </c>
      <c r="C40" s="420" t="s">
        <v>46</v>
      </c>
      <c r="D40" s="421" t="s">
        <v>217</v>
      </c>
      <c r="E40" s="60" t="s">
        <v>218</v>
      </c>
      <c r="F40" s="98" t="s">
        <v>219</v>
      </c>
      <c r="G40" s="98" t="s">
        <v>220</v>
      </c>
      <c r="H40" s="98" t="s">
        <v>221</v>
      </c>
      <c r="I40" s="102" t="s">
        <v>46</v>
      </c>
      <c r="J40" s="99" t="s">
        <v>222</v>
      </c>
      <c r="K40" s="99" t="s">
        <v>46</v>
      </c>
      <c r="L40" s="100" t="s">
        <v>223</v>
      </c>
      <c r="M40" s="101">
        <v>1</v>
      </c>
      <c r="N40" s="269" t="s">
        <v>224</v>
      </c>
      <c r="O40" s="100" t="s">
        <v>225</v>
      </c>
      <c r="P40" s="183"/>
      <c r="Q40" s="183"/>
      <c r="R40" s="184"/>
      <c r="S40" s="184"/>
      <c r="T40" s="57"/>
      <c r="U40" s="147"/>
      <c r="V40" s="148"/>
      <c r="W40" s="148"/>
      <c r="X40" s="148"/>
      <c r="Y40" s="148"/>
      <c r="Z40" s="238"/>
      <c r="AA40" s="225"/>
      <c r="AB40" s="225"/>
      <c r="AC40" s="225"/>
      <c r="AD40" s="225"/>
      <c r="AE40" s="225"/>
      <c r="AF40" s="223">
        <f t="shared" si="2"/>
        <v>0</v>
      </c>
      <c r="AG40" s="224" t="e">
        <f t="shared" si="3"/>
        <v>#DIV/0!</v>
      </c>
    </row>
    <row r="41" spans="1:33" s="9" customFormat="1" ht="168.75" hidden="1" customHeight="1">
      <c r="A41" s="88" t="s">
        <v>215</v>
      </c>
      <c r="B41" s="58" t="s">
        <v>216</v>
      </c>
      <c r="C41" s="420"/>
      <c r="D41" s="422"/>
      <c r="E41" s="60" t="s">
        <v>226</v>
      </c>
      <c r="F41" s="98" t="s">
        <v>227</v>
      </c>
      <c r="G41" s="98" t="s">
        <v>228</v>
      </c>
      <c r="H41" s="98" t="s">
        <v>229</v>
      </c>
      <c r="I41" s="256" t="s">
        <v>73</v>
      </c>
      <c r="J41" s="99" t="s">
        <v>222</v>
      </c>
      <c r="K41" s="99" t="s">
        <v>46</v>
      </c>
      <c r="L41" s="100" t="s">
        <v>230</v>
      </c>
      <c r="M41" s="101">
        <v>1</v>
      </c>
      <c r="N41" s="269" t="s">
        <v>231</v>
      </c>
      <c r="O41" s="100" t="s">
        <v>232</v>
      </c>
      <c r="P41" s="183"/>
      <c r="Q41" s="183"/>
      <c r="R41" s="184"/>
      <c r="S41" s="184"/>
      <c r="T41" s="57"/>
      <c r="U41" s="57"/>
      <c r="V41" s="57"/>
      <c r="W41" s="57"/>
      <c r="X41" s="57"/>
      <c r="Y41" s="57"/>
      <c r="Z41" s="149"/>
      <c r="AA41" s="225"/>
      <c r="AB41" s="225"/>
      <c r="AC41" s="225"/>
      <c r="AD41" s="225"/>
      <c r="AE41" s="225"/>
      <c r="AF41" s="223">
        <f t="shared" si="2"/>
        <v>0</v>
      </c>
      <c r="AG41" s="224" t="e">
        <f t="shared" si="3"/>
        <v>#DIV/0!</v>
      </c>
    </row>
    <row r="42" spans="1:33" s="9" customFormat="1" ht="192" hidden="1" customHeight="1">
      <c r="A42" s="88" t="s">
        <v>215</v>
      </c>
      <c r="B42" s="58" t="s">
        <v>216</v>
      </c>
      <c r="C42" s="56" t="s">
        <v>46</v>
      </c>
      <c r="D42" s="57" t="s">
        <v>233</v>
      </c>
      <c r="E42" s="60" t="s">
        <v>234</v>
      </c>
      <c r="F42" s="100" t="s">
        <v>235</v>
      </c>
      <c r="G42" s="100" t="s">
        <v>236</v>
      </c>
      <c r="H42" s="100" t="s">
        <v>237</v>
      </c>
      <c r="I42" s="102" t="s">
        <v>61</v>
      </c>
      <c r="J42" s="99" t="s">
        <v>238</v>
      </c>
      <c r="K42" s="99"/>
      <c r="L42" s="100" t="s">
        <v>239</v>
      </c>
      <c r="M42" s="101">
        <v>1</v>
      </c>
      <c r="N42" s="269" t="s">
        <v>240</v>
      </c>
      <c r="O42" s="100" t="s">
        <v>241</v>
      </c>
      <c r="P42" s="183"/>
      <c r="Q42" s="183"/>
      <c r="R42" s="184"/>
      <c r="S42" s="184"/>
      <c r="T42" s="57"/>
      <c r="U42" s="57"/>
      <c r="V42" s="57"/>
      <c r="W42" s="57"/>
      <c r="X42" s="57"/>
      <c r="Y42" s="57"/>
      <c r="Z42" s="57"/>
      <c r="AA42" s="225"/>
      <c r="AB42" s="225"/>
      <c r="AC42" s="225"/>
      <c r="AD42" s="225"/>
      <c r="AE42" s="225"/>
      <c r="AF42" s="223">
        <f t="shared" si="2"/>
        <v>0</v>
      </c>
      <c r="AG42" s="224" t="e">
        <f t="shared" si="3"/>
        <v>#DIV/0!</v>
      </c>
    </row>
    <row r="43" spans="1:33" s="9" customFormat="1" ht="90.75" hidden="1" customHeight="1">
      <c r="A43" s="88" t="s">
        <v>215</v>
      </c>
      <c r="B43" s="58" t="s">
        <v>216</v>
      </c>
      <c r="C43" s="56" t="s">
        <v>46</v>
      </c>
      <c r="D43" s="57" t="s">
        <v>242</v>
      </c>
      <c r="E43" s="60" t="s">
        <v>243</v>
      </c>
      <c r="F43" s="98" t="s">
        <v>244</v>
      </c>
      <c r="G43" s="98" t="s">
        <v>245</v>
      </c>
      <c r="H43" s="98" t="s">
        <v>246</v>
      </c>
      <c r="I43" s="256" t="s">
        <v>73</v>
      </c>
      <c r="J43" s="102" t="s">
        <v>108</v>
      </c>
      <c r="K43" s="102" t="s">
        <v>46</v>
      </c>
      <c r="L43" s="228" t="s">
        <v>247</v>
      </c>
      <c r="M43" s="100">
        <v>1</v>
      </c>
      <c r="N43" s="269" t="s">
        <v>248</v>
      </c>
      <c r="O43" s="100" t="s">
        <v>249</v>
      </c>
      <c r="P43" s="99"/>
      <c r="Q43" s="99"/>
      <c r="R43" s="56"/>
      <c r="S43" s="56"/>
      <c r="T43" s="57"/>
      <c r="U43" s="57"/>
      <c r="V43" s="57"/>
      <c r="W43" s="57"/>
      <c r="X43" s="57"/>
      <c r="Y43" s="57"/>
      <c r="Z43" s="57"/>
      <c r="AA43" s="225"/>
      <c r="AB43" s="225"/>
      <c r="AC43" s="225"/>
      <c r="AD43" s="225"/>
      <c r="AE43" s="225"/>
      <c r="AF43" s="223">
        <f t="shared" si="2"/>
        <v>0</v>
      </c>
      <c r="AG43" s="224" t="e">
        <f t="shared" si="3"/>
        <v>#DIV/0!</v>
      </c>
    </row>
    <row r="44" spans="1:33" s="9" customFormat="1" ht="153.75" hidden="1" customHeight="1">
      <c r="A44" s="88" t="s">
        <v>215</v>
      </c>
      <c r="B44" s="58" t="s">
        <v>216</v>
      </c>
      <c r="C44" s="56" t="s">
        <v>46</v>
      </c>
      <c r="D44" s="57" t="s">
        <v>250</v>
      </c>
      <c r="E44" s="60" t="s">
        <v>251</v>
      </c>
      <c r="F44" s="98" t="s">
        <v>252</v>
      </c>
      <c r="G44" s="98" t="s">
        <v>253</v>
      </c>
      <c r="H44" s="98" t="s">
        <v>254</v>
      </c>
      <c r="I44" s="102" t="s">
        <v>61</v>
      </c>
      <c r="J44" s="99" t="s">
        <v>222</v>
      </c>
      <c r="K44" s="99"/>
      <c r="L44" s="100" t="s">
        <v>255</v>
      </c>
      <c r="M44" s="103">
        <v>1</v>
      </c>
      <c r="N44" s="269" t="s">
        <v>256</v>
      </c>
      <c r="O44" s="100" t="s">
        <v>257</v>
      </c>
      <c r="P44" s="183"/>
      <c r="Q44" s="183"/>
      <c r="R44" s="184"/>
      <c r="S44" s="184"/>
      <c r="T44" s="57"/>
      <c r="U44" s="171"/>
      <c r="V44" s="148"/>
      <c r="W44" s="148"/>
      <c r="X44" s="148"/>
      <c r="Y44" s="148"/>
      <c r="Z44" s="238"/>
      <c r="AA44" s="225"/>
      <c r="AB44" s="225"/>
      <c r="AC44" s="225"/>
      <c r="AD44" s="225"/>
      <c r="AE44" s="225"/>
      <c r="AF44" s="223">
        <f t="shared" si="2"/>
        <v>0</v>
      </c>
      <c r="AG44" s="224" t="e">
        <f t="shared" si="3"/>
        <v>#DIV/0!</v>
      </c>
    </row>
    <row r="45" spans="1:33" ht="90" hidden="1" customHeight="1">
      <c r="A45" s="88" t="s">
        <v>215</v>
      </c>
      <c r="B45" s="58" t="s">
        <v>216</v>
      </c>
      <c r="C45" s="378" t="s">
        <v>46</v>
      </c>
      <c r="D45" s="378" t="s">
        <v>258</v>
      </c>
      <c r="E45" s="60" t="s">
        <v>259</v>
      </c>
      <c r="F45" s="98" t="s">
        <v>260</v>
      </c>
      <c r="G45" s="98" t="s">
        <v>261</v>
      </c>
      <c r="H45" s="98" t="s">
        <v>262</v>
      </c>
      <c r="I45" s="102" t="s">
        <v>61</v>
      </c>
      <c r="J45" s="396" t="s">
        <v>263</v>
      </c>
      <c r="K45" s="104"/>
      <c r="L45" s="397" t="s">
        <v>264</v>
      </c>
      <c r="M45" s="393">
        <v>1</v>
      </c>
      <c r="N45" s="419" t="s">
        <v>265</v>
      </c>
      <c r="O45" s="394" t="s">
        <v>266</v>
      </c>
      <c r="P45" s="393"/>
      <c r="Q45" s="393"/>
      <c r="R45" s="395"/>
      <c r="S45" s="395"/>
      <c r="T45" s="389"/>
      <c r="U45" s="392"/>
      <c r="V45" s="388"/>
      <c r="W45" s="388"/>
      <c r="X45" s="388"/>
      <c r="Y45" s="388"/>
      <c r="Z45" s="418"/>
      <c r="AA45" s="225"/>
      <c r="AB45" s="225"/>
      <c r="AC45" s="225"/>
      <c r="AD45" s="225"/>
      <c r="AE45" s="225"/>
      <c r="AF45" s="223">
        <f t="shared" si="2"/>
        <v>0</v>
      </c>
      <c r="AG45" s="224" t="e">
        <f t="shared" si="3"/>
        <v>#DIV/0!</v>
      </c>
    </row>
    <row r="46" spans="1:33" ht="84.75" hidden="1" customHeight="1">
      <c r="A46" s="88" t="s">
        <v>215</v>
      </c>
      <c r="B46" s="89" t="s">
        <v>216</v>
      </c>
      <c r="C46" s="378"/>
      <c r="D46" s="378"/>
      <c r="E46" s="60" t="s">
        <v>267</v>
      </c>
      <c r="F46" s="98" t="s">
        <v>268</v>
      </c>
      <c r="G46" s="98" t="s">
        <v>269</v>
      </c>
      <c r="H46" s="98" t="s">
        <v>270</v>
      </c>
      <c r="I46" s="102" t="s">
        <v>61</v>
      </c>
      <c r="J46" s="396"/>
      <c r="K46" s="104"/>
      <c r="L46" s="397"/>
      <c r="M46" s="394"/>
      <c r="N46" s="419"/>
      <c r="O46" s="394"/>
      <c r="P46" s="394"/>
      <c r="Q46" s="394"/>
      <c r="R46" s="388"/>
      <c r="S46" s="388"/>
      <c r="T46" s="390"/>
      <c r="U46" s="388"/>
      <c r="V46" s="388"/>
      <c r="W46" s="388"/>
      <c r="X46" s="388"/>
      <c r="Y46" s="388"/>
      <c r="Z46" s="388"/>
      <c r="AA46" s="225"/>
      <c r="AB46" s="225"/>
      <c r="AC46" s="225"/>
      <c r="AD46" s="225"/>
      <c r="AE46" s="225"/>
      <c r="AF46" s="223">
        <f t="shared" si="2"/>
        <v>0</v>
      </c>
      <c r="AG46" s="224" t="e">
        <f t="shared" si="3"/>
        <v>#DIV/0!</v>
      </c>
    </row>
    <row r="47" spans="1:33" ht="70.5" hidden="1" customHeight="1">
      <c r="A47" s="88" t="s">
        <v>215</v>
      </c>
      <c r="B47" s="89" t="s">
        <v>216</v>
      </c>
      <c r="C47" s="378"/>
      <c r="D47" s="378"/>
      <c r="E47" s="60" t="s">
        <v>271</v>
      </c>
      <c r="F47" s="98" t="s">
        <v>272</v>
      </c>
      <c r="G47" s="98" t="s">
        <v>141</v>
      </c>
      <c r="H47" s="98" t="s">
        <v>141</v>
      </c>
      <c r="I47" s="258" t="s">
        <v>46</v>
      </c>
      <c r="J47" s="396"/>
      <c r="K47" s="104" t="s">
        <v>46</v>
      </c>
      <c r="L47" s="397"/>
      <c r="M47" s="394"/>
      <c r="N47" s="419"/>
      <c r="O47" s="394"/>
      <c r="P47" s="394"/>
      <c r="Q47" s="394"/>
      <c r="R47" s="388"/>
      <c r="S47" s="388"/>
      <c r="T47" s="390"/>
      <c r="U47" s="388"/>
      <c r="V47" s="388"/>
      <c r="W47" s="388"/>
      <c r="X47" s="388"/>
      <c r="Y47" s="388"/>
      <c r="Z47" s="388"/>
      <c r="AA47" s="225"/>
      <c r="AB47" s="225"/>
      <c r="AC47" s="225"/>
      <c r="AD47" s="225"/>
      <c r="AE47" s="225"/>
      <c r="AF47" s="223">
        <f t="shared" si="2"/>
        <v>0</v>
      </c>
      <c r="AG47" s="224" t="e">
        <f t="shared" si="3"/>
        <v>#DIV/0!</v>
      </c>
    </row>
    <row r="48" spans="1:33" ht="90" hidden="1" customHeight="1">
      <c r="A48" s="88" t="s">
        <v>215</v>
      </c>
      <c r="B48" s="89" t="s">
        <v>216</v>
      </c>
      <c r="C48" s="378"/>
      <c r="D48" s="378"/>
      <c r="E48" s="60" t="s">
        <v>273</v>
      </c>
      <c r="F48" s="98" t="s">
        <v>274</v>
      </c>
      <c r="G48" s="98" t="s">
        <v>275</v>
      </c>
      <c r="H48" s="98" t="s">
        <v>276</v>
      </c>
      <c r="I48" s="102" t="s">
        <v>61</v>
      </c>
      <c r="J48" s="396"/>
      <c r="K48" s="104"/>
      <c r="L48" s="397"/>
      <c r="M48" s="394"/>
      <c r="N48" s="419"/>
      <c r="O48" s="394"/>
      <c r="P48" s="394"/>
      <c r="Q48" s="394"/>
      <c r="R48" s="388"/>
      <c r="S48" s="388"/>
      <c r="T48" s="391"/>
      <c r="U48" s="388"/>
      <c r="V48" s="388"/>
      <c r="W48" s="388"/>
      <c r="X48" s="388"/>
      <c r="Y48" s="388"/>
      <c r="Z48" s="388"/>
      <c r="AA48" s="225"/>
      <c r="AB48" s="225"/>
      <c r="AC48" s="225"/>
      <c r="AD48" s="225"/>
      <c r="AE48" s="225"/>
      <c r="AF48" s="223">
        <f t="shared" si="2"/>
        <v>0</v>
      </c>
      <c r="AG48" s="224" t="e">
        <f t="shared" si="3"/>
        <v>#DIV/0!</v>
      </c>
    </row>
    <row r="49" spans="1:33" ht="126" hidden="1" customHeight="1">
      <c r="A49" s="88" t="s">
        <v>215</v>
      </c>
      <c r="B49" s="89" t="s">
        <v>216</v>
      </c>
      <c r="C49" s="378"/>
      <c r="D49" s="378"/>
      <c r="E49" s="60" t="s">
        <v>277</v>
      </c>
      <c r="F49" s="98" t="s">
        <v>278</v>
      </c>
      <c r="G49" s="98" t="s">
        <v>279</v>
      </c>
      <c r="H49" s="98" t="s">
        <v>280</v>
      </c>
      <c r="I49" s="256" t="s">
        <v>73</v>
      </c>
      <c r="J49" s="104" t="s">
        <v>222</v>
      </c>
      <c r="K49" s="104"/>
      <c r="L49" s="98" t="s">
        <v>281</v>
      </c>
      <c r="M49" s="104" t="s">
        <v>282</v>
      </c>
      <c r="N49" s="271" t="s">
        <v>283</v>
      </c>
      <c r="O49" s="104" t="s">
        <v>284</v>
      </c>
      <c r="P49" s="106"/>
      <c r="Q49" s="106"/>
      <c r="R49" s="60"/>
      <c r="S49" s="60"/>
      <c r="T49" s="61"/>
      <c r="U49" s="61"/>
      <c r="V49" s="61"/>
      <c r="W49" s="61"/>
      <c r="X49" s="62"/>
      <c r="Y49" s="62"/>
      <c r="Z49" s="150"/>
      <c r="AA49" s="225"/>
      <c r="AB49" s="225"/>
      <c r="AC49" s="225"/>
      <c r="AD49" s="225"/>
      <c r="AE49" s="225"/>
      <c r="AF49" s="223">
        <f t="shared" si="2"/>
        <v>0</v>
      </c>
      <c r="AG49" s="224" t="e">
        <f t="shared" si="3"/>
        <v>#DIV/0!</v>
      </c>
    </row>
    <row r="50" spans="1:33" ht="87" hidden="1">
      <c r="A50" s="88" t="s">
        <v>215</v>
      </c>
      <c r="B50" s="89" t="s">
        <v>216</v>
      </c>
      <c r="C50" s="130" t="s">
        <v>46</v>
      </c>
      <c r="D50" s="130" t="s">
        <v>285</v>
      </c>
      <c r="E50" s="60" t="s">
        <v>286</v>
      </c>
      <c r="F50" s="98" t="s">
        <v>287</v>
      </c>
      <c r="G50" s="98" t="s">
        <v>288</v>
      </c>
      <c r="H50" s="98" t="s">
        <v>289</v>
      </c>
      <c r="I50" s="256" t="s">
        <v>73</v>
      </c>
      <c r="J50" s="104" t="s">
        <v>171</v>
      </c>
      <c r="K50" s="104" t="s">
        <v>46</v>
      </c>
      <c r="L50" s="180" t="s">
        <v>290</v>
      </c>
      <c r="M50" s="105" t="s">
        <v>291</v>
      </c>
      <c r="N50" s="270" t="s">
        <v>292</v>
      </c>
      <c r="O50" s="105" t="s">
        <v>293</v>
      </c>
      <c r="P50" s="106"/>
      <c r="Q50" s="106"/>
      <c r="R50" s="60"/>
      <c r="S50" s="60"/>
      <c r="T50" s="165"/>
      <c r="U50" s="166"/>
      <c r="V50" s="167"/>
      <c r="W50" s="167"/>
      <c r="X50" s="167"/>
      <c r="Y50" s="62"/>
      <c r="Z50" s="62"/>
      <c r="AA50" s="225"/>
      <c r="AB50" s="225"/>
      <c r="AC50" s="225"/>
      <c r="AD50" s="225"/>
      <c r="AE50" s="225"/>
      <c r="AF50" s="223">
        <f t="shared" si="2"/>
        <v>0</v>
      </c>
      <c r="AG50" s="224" t="e">
        <f t="shared" si="3"/>
        <v>#DIV/0!</v>
      </c>
    </row>
    <row r="51" spans="1:33" ht="92.25" hidden="1" customHeight="1">
      <c r="A51" s="88" t="s">
        <v>215</v>
      </c>
      <c r="B51" s="89" t="s">
        <v>216</v>
      </c>
      <c r="C51" s="59" t="s">
        <v>46</v>
      </c>
      <c r="D51" s="131" t="s">
        <v>294</v>
      </c>
      <c r="E51" s="60" t="s">
        <v>295</v>
      </c>
      <c r="F51" s="98" t="s">
        <v>296</v>
      </c>
      <c r="G51" s="98" t="s">
        <v>297</v>
      </c>
      <c r="H51" s="98" t="s">
        <v>298</v>
      </c>
      <c r="I51" s="256" t="s">
        <v>73</v>
      </c>
      <c r="J51" s="104" t="s">
        <v>222</v>
      </c>
      <c r="K51" s="104" t="s">
        <v>46</v>
      </c>
      <c r="L51" s="98" t="s">
        <v>299</v>
      </c>
      <c r="M51" s="107">
        <v>1</v>
      </c>
      <c r="N51" s="271" t="s">
        <v>300</v>
      </c>
      <c r="O51" s="104" t="s">
        <v>301</v>
      </c>
      <c r="P51" s="107"/>
      <c r="Q51" s="107"/>
      <c r="R51" s="63"/>
      <c r="S51" s="63"/>
      <c r="T51" s="145"/>
      <c r="U51" s="145"/>
      <c r="V51" s="61"/>
      <c r="W51" s="61"/>
      <c r="X51" s="62"/>
      <c r="Y51" s="62"/>
      <c r="Z51" s="146"/>
      <c r="AA51" s="225"/>
      <c r="AB51" s="225"/>
      <c r="AC51" s="225"/>
      <c r="AD51" s="225"/>
      <c r="AE51" s="225"/>
      <c r="AF51" s="223">
        <f t="shared" si="2"/>
        <v>0</v>
      </c>
      <c r="AG51" s="224" t="e">
        <f t="shared" si="3"/>
        <v>#DIV/0!</v>
      </c>
    </row>
    <row r="52" spans="1:33" ht="182.25" hidden="1" customHeight="1">
      <c r="A52" s="87" t="s">
        <v>302</v>
      </c>
      <c r="B52" s="90" t="s">
        <v>303</v>
      </c>
      <c r="C52" s="383" t="s">
        <v>46</v>
      </c>
      <c r="D52" s="384" t="s">
        <v>304</v>
      </c>
      <c r="E52" s="25" t="s">
        <v>305</v>
      </c>
      <c r="F52" s="108" t="s">
        <v>306</v>
      </c>
      <c r="G52" s="108" t="s">
        <v>307</v>
      </c>
      <c r="H52" s="108" t="s">
        <v>308</v>
      </c>
      <c r="I52" s="258" t="s">
        <v>61</v>
      </c>
      <c r="J52" s="29" t="s">
        <v>309</v>
      </c>
      <c r="K52" s="29"/>
      <c r="L52" s="109" t="s">
        <v>310</v>
      </c>
      <c r="M52" s="109">
        <v>2</v>
      </c>
      <c r="N52" s="272" t="s">
        <v>311</v>
      </c>
      <c r="O52" s="110" t="s">
        <v>312</v>
      </c>
      <c r="P52" s="29"/>
      <c r="Q52" s="29"/>
      <c r="R52" s="23"/>
      <c r="S52" s="25"/>
      <c r="T52" s="49"/>
      <c r="U52" s="157"/>
      <c r="V52" s="135"/>
      <c r="W52" s="135"/>
      <c r="X52" s="135"/>
      <c r="Y52" s="136"/>
      <c r="Z52" s="136"/>
      <c r="AA52" s="225"/>
      <c r="AB52" s="225"/>
      <c r="AC52" s="225"/>
      <c r="AD52" s="225"/>
      <c r="AE52" s="225"/>
      <c r="AF52" s="223">
        <f t="shared" si="2"/>
        <v>0</v>
      </c>
      <c r="AG52" s="224" t="e">
        <f t="shared" si="3"/>
        <v>#DIV/0!</v>
      </c>
    </row>
    <row r="53" spans="1:33" ht="194.25" hidden="1" customHeight="1">
      <c r="A53" s="18" t="s">
        <v>302</v>
      </c>
      <c r="B53" s="90" t="s">
        <v>303</v>
      </c>
      <c r="C53" s="383"/>
      <c r="D53" s="386"/>
      <c r="E53" s="25" t="s">
        <v>313</v>
      </c>
      <c r="F53" s="108" t="s">
        <v>314</v>
      </c>
      <c r="G53" s="108" t="s">
        <v>141</v>
      </c>
      <c r="H53" s="108" t="s">
        <v>141</v>
      </c>
      <c r="I53" s="258" t="s">
        <v>46</v>
      </c>
      <c r="J53" s="29" t="s">
        <v>315</v>
      </c>
      <c r="K53" s="29" t="s">
        <v>46</v>
      </c>
      <c r="L53" s="181" t="s">
        <v>316</v>
      </c>
      <c r="M53" s="111" t="s">
        <v>317</v>
      </c>
      <c r="N53" s="273" t="s">
        <v>318</v>
      </c>
      <c r="O53" s="111" t="s">
        <v>319</v>
      </c>
      <c r="P53" s="185"/>
      <c r="Q53" s="185"/>
      <c r="R53" s="186"/>
      <c r="S53" s="186"/>
      <c r="T53" s="47"/>
      <c r="U53" s="47"/>
      <c r="V53" s="49"/>
      <c r="W53" s="49"/>
      <c r="X53" s="33"/>
      <c r="Y53" s="33"/>
      <c r="Z53" s="33"/>
      <c r="AA53" s="225"/>
      <c r="AB53" s="225"/>
      <c r="AC53" s="225"/>
      <c r="AD53" s="225"/>
      <c r="AE53" s="225"/>
      <c r="AF53" s="223">
        <f t="shared" si="2"/>
        <v>0</v>
      </c>
      <c r="AG53" s="224" t="e">
        <f t="shared" si="3"/>
        <v>#DIV/0!</v>
      </c>
    </row>
    <row r="54" spans="1:33" ht="75.75" hidden="1" customHeight="1">
      <c r="A54" s="401" t="s">
        <v>302</v>
      </c>
      <c r="B54" s="414" t="s">
        <v>303</v>
      </c>
      <c r="C54" s="384" t="s">
        <v>46</v>
      </c>
      <c r="D54" s="416" t="s">
        <v>320</v>
      </c>
      <c r="E54" s="25" t="s">
        <v>321</v>
      </c>
      <c r="F54" s="108" t="s">
        <v>322</v>
      </c>
      <c r="G54" s="108" t="s">
        <v>323</v>
      </c>
      <c r="H54" s="108" t="s">
        <v>324</v>
      </c>
      <c r="I54" s="258" t="s">
        <v>61</v>
      </c>
      <c r="J54" s="29" t="s">
        <v>309</v>
      </c>
      <c r="K54" s="29"/>
      <c r="L54" s="108" t="s">
        <v>325</v>
      </c>
      <c r="M54" s="112">
        <v>1</v>
      </c>
      <c r="N54" s="274" t="s">
        <v>326</v>
      </c>
      <c r="O54" s="29" t="s">
        <v>327</v>
      </c>
      <c r="P54" s="113"/>
      <c r="Q54" s="113"/>
      <c r="R54" s="22"/>
      <c r="S54" s="22"/>
      <c r="T54" s="47"/>
      <c r="U54" s="157"/>
      <c r="V54" s="135"/>
      <c r="W54" s="135"/>
      <c r="X54" s="135"/>
      <c r="Y54" s="136"/>
      <c r="Z54" s="136"/>
      <c r="AA54" s="225"/>
      <c r="AB54" s="225"/>
      <c r="AC54" s="225"/>
      <c r="AD54" s="225"/>
      <c r="AE54" s="225"/>
      <c r="AF54" s="223">
        <f t="shared" si="2"/>
        <v>0</v>
      </c>
      <c r="AG54" s="224" t="e">
        <f t="shared" si="3"/>
        <v>#DIV/0!</v>
      </c>
    </row>
    <row r="55" spans="1:33" ht="75.75" hidden="1" customHeight="1">
      <c r="A55" s="402"/>
      <c r="B55" s="415"/>
      <c r="C55" s="386"/>
      <c r="D55" s="417"/>
      <c r="E55" s="25" t="s">
        <v>321</v>
      </c>
      <c r="F55" s="108" t="s">
        <v>328</v>
      </c>
      <c r="G55" s="108" t="s">
        <v>323</v>
      </c>
      <c r="H55" s="108" t="s">
        <v>324</v>
      </c>
      <c r="I55" s="258" t="s">
        <v>61</v>
      </c>
      <c r="J55" s="29" t="s">
        <v>329</v>
      </c>
      <c r="K55" s="29"/>
      <c r="L55" s="142" t="s">
        <v>330</v>
      </c>
      <c r="M55" s="278">
        <v>1</v>
      </c>
      <c r="N55" s="143" t="s">
        <v>331</v>
      </c>
      <c r="O55" s="143" t="s">
        <v>332</v>
      </c>
      <c r="P55" s="187"/>
      <c r="Q55" s="187"/>
      <c r="R55" s="188"/>
      <c r="S55" s="188"/>
      <c r="T55" s="47"/>
      <c r="U55" s="157"/>
      <c r="V55" s="136"/>
      <c r="W55" s="135"/>
      <c r="X55" s="135"/>
      <c r="Y55" s="135"/>
      <c r="Z55" s="163"/>
      <c r="AA55" s="225"/>
      <c r="AB55" s="225"/>
      <c r="AC55" s="225"/>
      <c r="AD55" s="225"/>
      <c r="AE55" s="225"/>
      <c r="AF55" s="223">
        <f t="shared" si="2"/>
        <v>0</v>
      </c>
      <c r="AG55" s="224" t="e">
        <f t="shared" si="3"/>
        <v>#DIV/0!</v>
      </c>
    </row>
    <row r="56" spans="1:33" ht="87" hidden="1">
      <c r="A56" s="32" t="s">
        <v>302</v>
      </c>
      <c r="B56" s="90" t="s">
        <v>303</v>
      </c>
      <c r="C56" s="383" t="s">
        <v>46</v>
      </c>
      <c r="D56" s="384" t="s">
        <v>333</v>
      </c>
      <c r="E56" s="25" t="s">
        <v>321</v>
      </c>
      <c r="F56" s="387" t="s">
        <v>334</v>
      </c>
      <c r="G56" s="108" t="s">
        <v>323</v>
      </c>
      <c r="H56" s="108" t="s">
        <v>324</v>
      </c>
      <c r="I56" s="258" t="s">
        <v>61</v>
      </c>
      <c r="J56" s="29" t="s">
        <v>309</v>
      </c>
      <c r="K56" s="29"/>
      <c r="L56" s="108" t="s">
        <v>335</v>
      </c>
      <c r="M56" s="112">
        <v>1</v>
      </c>
      <c r="N56" s="275" t="s">
        <v>336</v>
      </c>
      <c r="O56" s="108" t="s">
        <v>337</v>
      </c>
      <c r="P56" s="113"/>
      <c r="Q56" s="113"/>
      <c r="R56" s="22"/>
      <c r="S56" s="22"/>
      <c r="T56" s="26"/>
      <c r="U56" s="157"/>
      <c r="V56" s="136"/>
      <c r="W56" s="135"/>
      <c r="X56" s="135"/>
      <c r="Y56" s="136"/>
      <c r="Z56" s="136"/>
      <c r="AA56" s="225"/>
      <c r="AB56" s="225"/>
      <c r="AC56" s="225"/>
      <c r="AD56" s="225"/>
      <c r="AE56" s="225"/>
      <c r="AF56" s="223">
        <f t="shared" si="2"/>
        <v>0</v>
      </c>
      <c r="AG56" s="224" t="e">
        <f t="shared" si="3"/>
        <v>#DIV/0!</v>
      </c>
    </row>
    <row r="57" spans="1:33" ht="87" hidden="1">
      <c r="A57" s="18" t="s">
        <v>302</v>
      </c>
      <c r="B57" s="90" t="s">
        <v>303</v>
      </c>
      <c r="C57" s="383"/>
      <c r="D57" s="385"/>
      <c r="E57" s="25" t="s">
        <v>321</v>
      </c>
      <c r="F57" s="387"/>
      <c r="G57" s="108" t="s">
        <v>323</v>
      </c>
      <c r="H57" s="108" t="s">
        <v>324</v>
      </c>
      <c r="I57" s="258" t="s">
        <v>61</v>
      </c>
      <c r="J57" s="29" t="s">
        <v>338</v>
      </c>
      <c r="K57" s="29"/>
      <c r="L57" s="108" t="s">
        <v>339</v>
      </c>
      <c r="M57" s="29">
        <v>2</v>
      </c>
      <c r="N57" s="275" t="s">
        <v>340</v>
      </c>
      <c r="O57" s="108" t="s">
        <v>341</v>
      </c>
      <c r="P57" s="114"/>
      <c r="Q57" s="114"/>
      <c r="R57" s="25"/>
      <c r="S57" s="25"/>
      <c r="T57" s="134"/>
      <c r="U57" s="135"/>
      <c r="V57" s="135"/>
      <c r="W57" s="135"/>
      <c r="X57" s="135"/>
      <c r="Y57" s="135"/>
      <c r="Z57" s="136"/>
      <c r="AA57" s="225"/>
      <c r="AB57" s="225"/>
      <c r="AC57" s="225"/>
      <c r="AD57" s="225"/>
      <c r="AE57" s="225"/>
      <c r="AF57" s="223">
        <f t="shared" si="2"/>
        <v>0</v>
      </c>
      <c r="AG57" s="224" t="e">
        <f t="shared" si="3"/>
        <v>#DIV/0!</v>
      </c>
    </row>
    <row r="58" spans="1:33" ht="87" hidden="1">
      <c r="A58" s="18" t="s">
        <v>302</v>
      </c>
      <c r="B58" s="90" t="s">
        <v>303</v>
      </c>
      <c r="C58" s="383"/>
      <c r="D58" s="386"/>
      <c r="E58" s="25" t="s">
        <v>342</v>
      </c>
      <c r="F58" s="108" t="s">
        <v>343</v>
      </c>
      <c r="G58" s="108" t="s">
        <v>141</v>
      </c>
      <c r="H58" s="108" t="s">
        <v>141</v>
      </c>
      <c r="I58" s="258" t="s">
        <v>46</v>
      </c>
      <c r="J58" s="29" t="s">
        <v>309</v>
      </c>
      <c r="K58" s="29" t="s">
        <v>46</v>
      </c>
      <c r="L58" s="115" t="s">
        <v>344</v>
      </c>
      <c r="M58" s="226" t="s">
        <v>345</v>
      </c>
      <c r="N58" s="115" t="s">
        <v>346</v>
      </c>
      <c r="O58" s="109" t="s">
        <v>347</v>
      </c>
      <c r="P58" s="29"/>
      <c r="Q58" s="29"/>
      <c r="R58" s="23"/>
      <c r="S58" s="23"/>
      <c r="T58" s="49"/>
      <c r="U58" s="49"/>
      <c r="V58" s="49"/>
      <c r="W58" s="49"/>
      <c r="X58" s="33"/>
      <c r="Y58" s="33"/>
      <c r="Z58" s="137"/>
      <c r="AA58" s="225"/>
      <c r="AB58" s="225"/>
      <c r="AC58" s="225"/>
      <c r="AD58" s="225"/>
      <c r="AE58" s="225"/>
      <c r="AF58" s="223">
        <f t="shared" si="2"/>
        <v>0</v>
      </c>
      <c r="AG58" s="224" t="e">
        <f t="shared" si="3"/>
        <v>#DIV/0!</v>
      </c>
    </row>
    <row r="59" spans="1:33" ht="101.45" hidden="1">
      <c r="A59" s="18" t="s">
        <v>302</v>
      </c>
      <c r="B59" s="90" t="s">
        <v>303</v>
      </c>
      <c r="C59" s="383" t="s">
        <v>46</v>
      </c>
      <c r="D59" s="384" t="s">
        <v>348</v>
      </c>
      <c r="E59" s="25" t="s">
        <v>349</v>
      </c>
      <c r="F59" s="108" t="s">
        <v>350</v>
      </c>
      <c r="G59" s="108" t="s">
        <v>351</v>
      </c>
      <c r="H59" s="108" t="s">
        <v>352</v>
      </c>
      <c r="I59" s="90" t="s">
        <v>73</v>
      </c>
      <c r="J59" s="29" t="s">
        <v>309</v>
      </c>
      <c r="K59" s="29" t="s">
        <v>46</v>
      </c>
      <c r="L59" s="108" t="s">
        <v>353</v>
      </c>
      <c r="M59" s="116">
        <v>1</v>
      </c>
      <c r="N59" s="29" t="s">
        <v>354</v>
      </c>
      <c r="O59" s="29" t="s">
        <v>355</v>
      </c>
      <c r="P59" s="118"/>
      <c r="Q59" s="118"/>
      <c r="R59" s="35"/>
      <c r="S59" s="35"/>
      <c r="T59" s="47"/>
      <c r="U59" s="157"/>
      <c r="V59" s="49"/>
      <c r="W59" s="49"/>
      <c r="X59" s="33"/>
      <c r="Y59" s="33"/>
      <c r="Z59" s="157"/>
      <c r="AA59" s="225"/>
      <c r="AB59" s="225"/>
      <c r="AC59" s="225"/>
      <c r="AD59" s="225"/>
      <c r="AE59" s="225"/>
      <c r="AF59" s="223">
        <f t="shared" si="2"/>
        <v>0</v>
      </c>
      <c r="AG59" s="224" t="e">
        <f t="shared" si="3"/>
        <v>#DIV/0!</v>
      </c>
    </row>
    <row r="60" spans="1:33" ht="87" hidden="1">
      <c r="A60" s="18" t="s">
        <v>302</v>
      </c>
      <c r="B60" s="90" t="s">
        <v>303</v>
      </c>
      <c r="C60" s="383"/>
      <c r="D60" s="386"/>
      <c r="E60" s="25" t="s">
        <v>356</v>
      </c>
      <c r="F60" s="108" t="s">
        <v>357</v>
      </c>
      <c r="G60" s="108" t="s">
        <v>141</v>
      </c>
      <c r="H60" s="108" t="s">
        <v>141</v>
      </c>
      <c r="I60" s="258" t="s">
        <v>46</v>
      </c>
      <c r="J60" s="29" t="s">
        <v>309</v>
      </c>
      <c r="K60" s="29" t="s">
        <v>46</v>
      </c>
      <c r="L60" s="108" t="s">
        <v>358</v>
      </c>
      <c r="M60" s="116">
        <v>1</v>
      </c>
      <c r="N60" s="29" t="s">
        <v>359</v>
      </c>
      <c r="O60" s="29" t="s">
        <v>360</v>
      </c>
      <c r="P60" s="118"/>
      <c r="Q60" s="118"/>
      <c r="R60" s="35"/>
      <c r="S60" s="35"/>
      <c r="T60" s="47"/>
      <c r="U60" s="158"/>
      <c r="V60" s="49"/>
      <c r="W60" s="49"/>
      <c r="X60" s="33"/>
      <c r="Y60" s="33"/>
      <c r="Z60" s="158"/>
      <c r="AA60" s="225"/>
      <c r="AB60" s="225"/>
      <c r="AC60" s="225"/>
      <c r="AD60" s="225"/>
      <c r="AE60" s="225"/>
      <c r="AF60" s="223">
        <f t="shared" si="2"/>
        <v>0</v>
      </c>
      <c r="AG60" s="224" t="e">
        <f t="shared" si="3"/>
        <v>#DIV/0!</v>
      </c>
    </row>
    <row r="61" spans="1:33" ht="144" hidden="1" customHeight="1">
      <c r="A61" s="18" t="s">
        <v>302</v>
      </c>
      <c r="B61" s="90" t="s">
        <v>303</v>
      </c>
      <c r="C61" s="383" t="s">
        <v>46</v>
      </c>
      <c r="D61" s="384" t="s">
        <v>361</v>
      </c>
      <c r="E61" s="25" t="s">
        <v>362</v>
      </c>
      <c r="F61" s="108" t="s">
        <v>363</v>
      </c>
      <c r="G61" s="108" t="s">
        <v>364</v>
      </c>
      <c r="H61" s="108" t="s">
        <v>365</v>
      </c>
      <c r="I61" s="90" t="s">
        <v>73</v>
      </c>
      <c r="J61" s="29" t="s">
        <v>366</v>
      </c>
      <c r="K61" s="29" t="s">
        <v>46</v>
      </c>
      <c r="L61" s="109" t="s">
        <v>367</v>
      </c>
      <c r="M61" s="116">
        <v>1</v>
      </c>
      <c r="N61" s="117" t="s">
        <v>368</v>
      </c>
      <c r="O61" s="117" t="s">
        <v>369</v>
      </c>
      <c r="P61" s="118"/>
      <c r="Q61" s="118"/>
      <c r="R61" s="35"/>
      <c r="S61" s="35"/>
      <c r="T61" s="47"/>
      <c r="U61" s="47"/>
      <c r="V61" s="49"/>
      <c r="W61" s="49"/>
      <c r="X61" s="33"/>
      <c r="Y61" s="25"/>
      <c r="Z61" s="137"/>
      <c r="AA61" s="225"/>
      <c r="AB61" s="225"/>
      <c r="AC61" s="225"/>
      <c r="AD61" s="225"/>
      <c r="AE61" s="225"/>
      <c r="AF61" s="223">
        <f t="shared" si="2"/>
        <v>0</v>
      </c>
      <c r="AG61" s="224" t="e">
        <f t="shared" si="3"/>
        <v>#DIV/0!</v>
      </c>
    </row>
    <row r="62" spans="1:33" ht="195" hidden="1" customHeight="1">
      <c r="A62" s="18" t="s">
        <v>302</v>
      </c>
      <c r="B62" s="90" t="s">
        <v>303</v>
      </c>
      <c r="C62" s="383"/>
      <c r="D62" s="385"/>
      <c r="E62" s="25" t="s">
        <v>370</v>
      </c>
      <c r="F62" s="398" t="s">
        <v>371</v>
      </c>
      <c r="G62" s="242" t="s">
        <v>372</v>
      </c>
      <c r="H62" s="242" t="s">
        <v>373</v>
      </c>
      <c r="I62" s="90" t="s">
        <v>73</v>
      </c>
      <c r="J62" s="29" t="s">
        <v>374</v>
      </c>
      <c r="K62" s="29" t="s">
        <v>46</v>
      </c>
      <c r="L62" s="115" t="s">
        <v>375</v>
      </c>
      <c r="M62" s="119" t="s">
        <v>376</v>
      </c>
      <c r="N62" s="119" t="s">
        <v>377</v>
      </c>
      <c r="O62" s="119" t="s">
        <v>378</v>
      </c>
      <c r="P62" s="29"/>
      <c r="Q62" s="29"/>
      <c r="R62" s="23"/>
      <c r="S62" s="25"/>
      <c r="T62" s="36"/>
      <c r="U62" s="36"/>
      <c r="V62" s="36"/>
      <c r="W62" s="36"/>
      <c r="X62" s="37"/>
      <c r="Y62" s="37"/>
      <c r="Z62" s="37"/>
      <c r="AA62" s="225"/>
      <c r="AB62" s="225"/>
      <c r="AC62" s="225"/>
      <c r="AD62" s="225"/>
      <c r="AE62" s="225"/>
      <c r="AF62" s="223">
        <f t="shared" si="2"/>
        <v>0</v>
      </c>
      <c r="AG62" s="224" t="e">
        <f t="shared" si="3"/>
        <v>#DIV/0!</v>
      </c>
    </row>
    <row r="63" spans="1:33" ht="87" hidden="1">
      <c r="A63" s="18" t="s">
        <v>302</v>
      </c>
      <c r="B63" s="90" t="s">
        <v>303</v>
      </c>
      <c r="C63" s="383"/>
      <c r="D63" s="386"/>
      <c r="E63" s="25" t="s">
        <v>370</v>
      </c>
      <c r="F63" s="400"/>
      <c r="G63" s="244" t="s">
        <v>372</v>
      </c>
      <c r="H63" s="244" t="s">
        <v>373</v>
      </c>
      <c r="I63" s="90" t="s">
        <v>73</v>
      </c>
      <c r="J63" s="29" t="s">
        <v>366</v>
      </c>
      <c r="K63" s="29" t="s">
        <v>46</v>
      </c>
      <c r="L63" s="115" t="s">
        <v>379</v>
      </c>
      <c r="M63" s="119">
        <v>2</v>
      </c>
      <c r="N63" s="119" t="s">
        <v>380</v>
      </c>
      <c r="O63" s="119" t="s">
        <v>381</v>
      </c>
      <c r="P63" s="176"/>
      <c r="Q63" s="176"/>
      <c r="R63" s="177"/>
      <c r="S63" s="25"/>
      <c r="T63" s="47"/>
      <c r="U63" s="47"/>
      <c r="V63" s="49"/>
      <c r="W63" s="49"/>
      <c r="X63" s="25"/>
      <c r="Y63" s="33"/>
      <c r="Z63" s="156"/>
      <c r="AA63" s="225"/>
      <c r="AB63" s="225"/>
      <c r="AC63" s="225"/>
      <c r="AD63" s="225"/>
      <c r="AE63" s="225"/>
      <c r="AF63" s="223">
        <f t="shared" si="2"/>
        <v>0</v>
      </c>
      <c r="AG63" s="224" t="e">
        <f t="shared" si="3"/>
        <v>#DIV/0!</v>
      </c>
    </row>
    <row r="64" spans="1:33" ht="87" hidden="1">
      <c r="A64" s="18" t="s">
        <v>302</v>
      </c>
      <c r="B64" s="90" t="s">
        <v>303</v>
      </c>
      <c r="C64" s="383" t="s">
        <v>46</v>
      </c>
      <c r="D64" s="383" t="s">
        <v>382</v>
      </c>
      <c r="E64" s="25" t="s">
        <v>383</v>
      </c>
      <c r="F64" s="108" t="s">
        <v>384</v>
      </c>
      <c r="G64" s="108" t="s">
        <v>385</v>
      </c>
      <c r="H64" s="108" t="s">
        <v>386</v>
      </c>
      <c r="I64" s="258" t="s">
        <v>61</v>
      </c>
      <c r="J64" s="29" t="s">
        <v>387</v>
      </c>
      <c r="K64" s="29"/>
      <c r="L64" s="109" t="s">
        <v>388</v>
      </c>
      <c r="M64" s="110" t="s">
        <v>389</v>
      </c>
      <c r="N64" s="110" t="s">
        <v>390</v>
      </c>
      <c r="O64" s="110" t="s">
        <v>391</v>
      </c>
      <c r="P64" s="114"/>
      <c r="Q64" s="114"/>
      <c r="R64" s="34"/>
      <c r="S64" s="25"/>
      <c r="T64" s="49"/>
      <c r="U64" s="175"/>
      <c r="V64" s="49"/>
      <c r="W64" s="49"/>
      <c r="X64" s="33"/>
      <c r="Y64" s="33"/>
      <c r="Z64" s="33"/>
      <c r="AA64" s="225"/>
      <c r="AB64" s="225"/>
      <c r="AC64" s="225"/>
      <c r="AD64" s="225"/>
      <c r="AE64" s="225"/>
      <c r="AF64" s="223">
        <f t="shared" si="2"/>
        <v>0</v>
      </c>
      <c r="AG64" s="224" t="e">
        <f t="shared" si="3"/>
        <v>#DIV/0!</v>
      </c>
    </row>
    <row r="65" spans="1:33" ht="87" hidden="1">
      <c r="A65" s="18" t="s">
        <v>302</v>
      </c>
      <c r="B65" s="90" t="s">
        <v>303</v>
      </c>
      <c r="C65" s="383"/>
      <c r="D65" s="383"/>
      <c r="E65" s="25" t="s">
        <v>392</v>
      </c>
      <c r="F65" s="108" t="s">
        <v>393</v>
      </c>
      <c r="G65" s="108" t="s">
        <v>394</v>
      </c>
      <c r="H65" s="108" t="s">
        <v>395</v>
      </c>
      <c r="I65" s="258" t="s">
        <v>61</v>
      </c>
      <c r="J65" s="29" t="s">
        <v>387</v>
      </c>
      <c r="K65" s="29"/>
      <c r="L65" s="109" t="s">
        <v>396</v>
      </c>
      <c r="M65" s="110" t="s">
        <v>397</v>
      </c>
      <c r="N65" s="110" t="s">
        <v>398</v>
      </c>
      <c r="O65" s="110" t="s">
        <v>399</v>
      </c>
      <c r="P65" s="114"/>
      <c r="Q65" s="114"/>
      <c r="R65" s="34"/>
      <c r="S65" s="25"/>
      <c r="T65" s="49"/>
      <c r="U65" s="175"/>
      <c r="V65" s="49"/>
      <c r="W65" s="49"/>
      <c r="X65" s="33"/>
      <c r="Y65" s="33"/>
      <c r="Z65" s="33"/>
      <c r="AA65" s="225"/>
      <c r="AB65" s="225"/>
      <c r="AC65" s="225"/>
      <c r="AD65" s="225"/>
      <c r="AE65" s="225"/>
      <c r="AF65" s="223">
        <f t="shared" si="2"/>
        <v>0</v>
      </c>
      <c r="AG65" s="224" t="e">
        <f t="shared" si="3"/>
        <v>#DIV/0!</v>
      </c>
    </row>
    <row r="66" spans="1:33" ht="71.25" hidden="1" customHeight="1">
      <c r="A66" s="18" t="s">
        <v>302</v>
      </c>
      <c r="B66" s="90" t="s">
        <v>303</v>
      </c>
      <c r="C66" s="383"/>
      <c r="D66" s="383"/>
      <c r="E66" s="25" t="s">
        <v>400</v>
      </c>
      <c r="F66" s="108" t="s">
        <v>401</v>
      </c>
      <c r="G66" s="108" t="s">
        <v>402</v>
      </c>
      <c r="H66" s="108" t="s">
        <v>403</v>
      </c>
      <c r="I66" s="90" t="s">
        <v>73</v>
      </c>
      <c r="J66" s="29" t="s">
        <v>387</v>
      </c>
      <c r="K66" s="29" t="s">
        <v>46</v>
      </c>
      <c r="L66" s="109" t="s">
        <v>404</v>
      </c>
      <c r="M66" s="116">
        <v>1</v>
      </c>
      <c r="N66" s="110" t="s">
        <v>67</v>
      </c>
      <c r="O66" s="110" t="s">
        <v>405</v>
      </c>
      <c r="P66" s="189"/>
      <c r="Q66" s="189"/>
      <c r="R66" s="190"/>
      <c r="S66" s="190"/>
      <c r="T66" s="49"/>
      <c r="U66" s="175"/>
      <c r="V66" s="49"/>
      <c r="W66" s="49"/>
      <c r="X66" s="33"/>
      <c r="Y66" s="33"/>
      <c r="Z66" s="33"/>
      <c r="AA66" s="225"/>
      <c r="AB66" s="225"/>
      <c r="AC66" s="225"/>
      <c r="AD66" s="225"/>
      <c r="AE66" s="225"/>
      <c r="AF66" s="223">
        <f t="shared" si="2"/>
        <v>0</v>
      </c>
      <c r="AG66" s="224" t="e">
        <f t="shared" si="3"/>
        <v>#DIV/0!</v>
      </c>
    </row>
    <row r="67" spans="1:33" ht="104.25" hidden="1" customHeight="1">
      <c r="A67" s="18" t="s">
        <v>302</v>
      </c>
      <c r="B67" s="90" t="s">
        <v>303</v>
      </c>
      <c r="C67" s="48" t="s">
        <v>46</v>
      </c>
      <c r="D67" s="48" t="s">
        <v>406</v>
      </c>
      <c r="E67" s="25" t="s">
        <v>407</v>
      </c>
      <c r="F67" s="108" t="s">
        <v>408</v>
      </c>
      <c r="G67" s="108" t="s">
        <v>409</v>
      </c>
      <c r="H67" s="108" t="s">
        <v>410</v>
      </c>
      <c r="I67" s="90" t="s">
        <v>73</v>
      </c>
      <c r="J67" s="29" t="s">
        <v>180</v>
      </c>
      <c r="K67" s="29" t="s">
        <v>46</v>
      </c>
      <c r="L67" s="182" t="s">
        <v>411</v>
      </c>
      <c r="M67" s="189">
        <v>1</v>
      </c>
      <c r="N67" s="138" t="s">
        <v>412</v>
      </c>
      <c r="O67" s="139" t="s">
        <v>413</v>
      </c>
      <c r="P67" s="189"/>
      <c r="Q67" s="189"/>
      <c r="R67" s="190"/>
      <c r="S67" s="190"/>
      <c r="T67" s="49"/>
      <c r="U67" s="157"/>
      <c r="V67" s="136"/>
      <c r="W67" s="135"/>
      <c r="X67" s="135"/>
      <c r="Y67" s="135"/>
      <c r="Z67" s="136"/>
      <c r="AA67" s="225"/>
      <c r="AB67" s="225"/>
      <c r="AC67" s="225"/>
      <c r="AD67" s="225"/>
      <c r="AE67" s="225"/>
      <c r="AF67" s="223">
        <f t="shared" si="2"/>
        <v>0</v>
      </c>
      <c r="AG67" s="224" t="e">
        <f t="shared" si="3"/>
        <v>#DIV/0!</v>
      </c>
    </row>
    <row r="68" spans="1:33" ht="130.5" hidden="1">
      <c r="A68" s="18" t="s">
        <v>302</v>
      </c>
      <c r="B68" s="90" t="s">
        <v>303</v>
      </c>
      <c r="C68" s="48" t="s">
        <v>46</v>
      </c>
      <c r="D68" s="48" t="s">
        <v>414</v>
      </c>
      <c r="E68" s="25" t="s">
        <v>415</v>
      </c>
      <c r="F68" s="26" t="s">
        <v>416</v>
      </c>
      <c r="G68" s="26" t="s">
        <v>417</v>
      </c>
      <c r="H68" s="26" t="s">
        <v>418</v>
      </c>
      <c r="I68" s="258" t="s">
        <v>61</v>
      </c>
      <c r="J68" s="29" t="s">
        <v>180</v>
      </c>
      <c r="K68" s="29"/>
      <c r="L68" s="109" t="s">
        <v>419</v>
      </c>
      <c r="M68" s="116">
        <v>1</v>
      </c>
      <c r="N68" s="140" t="s">
        <v>420</v>
      </c>
      <c r="O68" s="141" t="s">
        <v>421</v>
      </c>
      <c r="P68" s="113"/>
      <c r="Q68" s="113"/>
      <c r="R68" s="46"/>
      <c r="S68" s="46"/>
      <c r="T68" s="49"/>
      <c r="U68" s="164"/>
      <c r="V68" s="49"/>
      <c r="W68" s="49"/>
      <c r="X68" s="33"/>
      <c r="Y68" s="33"/>
      <c r="Z68" s="33"/>
      <c r="AA68" s="225"/>
      <c r="AB68" s="225"/>
      <c r="AC68" s="225"/>
      <c r="AD68" s="225"/>
      <c r="AE68" s="225"/>
      <c r="AF68" s="223">
        <f t="shared" si="2"/>
        <v>0</v>
      </c>
      <c r="AG68" s="224" t="e">
        <f t="shared" si="3"/>
        <v>#DIV/0!</v>
      </c>
    </row>
    <row r="69" spans="1:33" ht="149.25" hidden="1" customHeight="1">
      <c r="A69" s="18" t="s">
        <v>302</v>
      </c>
      <c r="B69" s="90" t="s">
        <v>303</v>
      </c>
      <c r="C69" s="383" t="s">
        <v>46</v>
      </c>
      <c r="D69" s="383" t="s">
        <v>422</v>
      </c>
      <c r="E69" s="25" t="s">
        <v>423</v>
      </c>
      <c r="F69" s="108" t="s">
        <v>424</v>
      </c>
      <c r="G69" s="108" t="s">
        <v>425</v>
      </c>
      <c r="H69" s="108" t="s">
        <v>426</v>
      </c>
      <c r="I69" s="258" t="s">
        <v>46</v>
      </c>
      <c r="J69" s="29" t="s">
        <v>427</v>
      </c>
      <c r="K69" s="29"/>
      <c r="L69" s="108" t="s">
        <v>428</v>
      </c>
      <c r="M69" s="121">
        <v>1</v>
      </c>
      <c r="N69" s="140" t="s">
        <v>429</v>
      </c>
      <c r="O69" s="141" t="s">
        <v>430</v>
      </c>
      <c r="P69" s="114"/>
      <c r="Q69" s="114"/>
      <c r="R69" s="25"/>
      <c r="S69" s="25"/>
      <c r="T69" s="25"/>
      <c r="U69" s="25"/>
      <c r="V69" s="25"/>
      <c r="W69" s="25"/>
      <c r="X69" s="25"/>
      <c r="Y69" s="25"/>
      <c r="Z69" s="25"/>
      <c r="AA69" s="225"/>
      <c r="AB69" s="225"/>
      <c r="AC69" s="225"/>
      <c r="AD69" s="225"/>
      <c r="AE69" s="225"/>
      <c r="AF69" s="223">
        <f t="shared" si="2"/>
        <v>0</v>
      </c>
      <c r="AG69" s="224" t="e">
        <f t="shared" si="3"/>
        <v>#DIV/0!</v>
      </c>
    </row>
    <row r="70" spans="1:33" ht="176.25" hidden="1" customHeight="1">
      <c r="A70" s="18" t="s">
        <v>302</v>
      </c>
      <c r="B70" s="90" t="s">
        <v>303</v>
      </c>
      <c r="C70" s="383"/>
      <c r="D70" s="383"/>
      <c r="E70" s="25" t="s">
        <v>423</v>
      </c>
      <c r="F70" s="108" t="s">
        <v>431</v>
      </c>
      <c r="G70" s="108" t="s">
        <v>425</v>
      </c>
      <c r="H70" s="108" t="s">
        <v>426</v>
      </c>
      <c r="I70" s="258" t="s">
        <v>46</v>
      </c>
      <c r="J70" s="29" t="s">
        <v>427</v>
      </c>
      <c r="K70" s="29"/>
      <c r="L70" s="108" t="s">
        <v>432</v>
      </c>
      <c r="M70" s="121">
        <v>1</v>
      </c>
      <c r="N70" s="140" t="s">
        <v>433</v>
      </c>
      <c r="O70" s="141" t="s">
        <v>434</v>
      </c>
      <c r="P70" s="114"/>
      <c r="Q70" s="114"/>
      <c r="R70" s="25"/>
      <c r="S70" s="25"/>
      <c r="T70" s="25"/>
      <c r="U70" s="25"/>
      <c r="V70" s="25"/>
      <c r="W70" s="25"/>
      <c r="X70" s="25"/>
      <c r="Y70" s="25"/>
      <c r="Z70" s="25"/>
      <c r="AA70" s="225"/>
      <c r="AB70" s="225"/>
      <c r="AC70" s="225"/>
      <c r="AD70" s="225"/>
      <c r="AE70" s="225"/>
      <c r="AF70" s="223">
        <f t="shared" si="2"/>
        <v>0</v>
      </c>
      <c r="AG70" s="224" t="e">
        <f t="shared" si="3"/>
        <v>#DIV/0!</v>
      </c>
    </row>
    <row r="71" spans="1:33" ht="106.5">
      <c r="A71" s="18" t="s">
        <v>302</v>
      </c>
      <c r="B71" s="90" t="s">
        <v>303</v>
      </c>
      <c r="C71" s="383" t="s">
        <v>46</v>
      </c>
      <c r="D71" s="383" t="s">
        <v>435</v>
      </c>
      <c r="E71" s="25" t="s">
        <v>436</v>
      </c>
      <c r="F71" s="108" t="s">
        <v>437</v>
      </c>
      <c r="G71" s="108" t="s">
        <v>141</v>
      </c>
      <c r="H71" s="108" t="s">
        <v>141</v>
      </c>
      <c r="I71" s="258" t="s">
        <v>46</v>
      </c>
      <c r="J71" s="29" t="s">
        <v>438</v>
      </c>
      <c r="K71" s="29" t="s">
        <v>61</v>
      </c>
      <c r="L71" s="142" t="s">
        <v>439</v>
      </c>
      <c r="M71" s="121">
        <v>1</v>
      </c>
      <c r="N71" s="140" t="s">
        <v>440</v>
      </c>
      <c r="O71" s="141" t="s">
        <v>441</v>
      </c>
      <c r="P71" s="114" t="s">
        <v>442</v>
      </c>
      <c r="Q71" s="114" t="s">
        <v>442</v>
      </c>
      <c r="R71" s="114" t="s">
        <v>442</v>
      </c>
      <c r="S71" s="114" t="s">
        <v>442</v>
      </c>
      <c r="T71" s="134"/>
      <c r="U71" s="135"/>
      <c r="V71" s="135"/>
      <c r="W71" s="135"/>
      <c r="X71" s="135"/>
      <c r="Y71" s="447" t="s">
        <v>443</v>
      </c>
      <c r="Z71" s="38" t="s">
        <v>444</v>
      </c>
      <c r="AA71" s="336" t="s">
        <v>445</v>
      </c>
      <c r="AB71" s="225" t="s">
        <v>446</v>
      </c>
      <c r="AC71" s="225" t="s">
        <v>446</v>
      </c>
      <c r="AD71" s="225" t="s">
        <v>446</v>
      </c>
      <c r="AE71" s="225" t="s">
        <v>446</v>
      </c>
      <c r="AF71" s="223" t="e">
        <f t="shared" si="2"/>
        <v>#VALUE!</v>
      </c>
      <c r="AG71" s="224" t="e">
        <f t="shared" si="3"/>
        <v>#VALUE!</v>
      </c>
    </row>
    <row r="72" spans="1:33" ht="114" customHeight="1">
      <c r="A72" s="18" t="s">
        <v>302</v>
      </c>
      <c r="B72" s="90" t="s">
        <v>303</v>
      </c>
      <c r="C72" s="383"/>
      <c r="D72" s="383"/>
      <c r="E72" s="25" t="s">
        <v>447</v>
      </c>
      <c r="F72" s="108" t="s">
        <v>448</v>
      </c>
      <c r="G72" s="108" t="s">
        <v>449</v>
      </c>
      <c r="H72" s="108" t="s">
        <v>450</v>
      </c>
      <c r="I72" s="258" t="s">
        <v>61</v>
      </c>
      <c r="J72" s="29" t="s">
        <v>438</v>
      </c>
      <c r="K72" s="29" t="s">
        <v>61</v>
      </c>
      <c r="L72" s="108" t="s">
        <v>451</v>
      </c>
      <c r="M72" s="29">
        <v>4</v>
      </c>
      <c r="N72" s="140" t="s">
        <v>452</v>
      </c>
      <c r="O72" s="141" t="s">
        <v>452</v>
      </c>
      <c r="P72" s="114">
        <v>1</v>
      </c>
      <c r="Q72" s="114">
        <v>1</v>
      </c>
      <c r="R72" s="25">
        <v>1</v>
      </c>
      <c r="S72" s="25">
        <v>1</v>
      </c>
      <c r="T72" s="191"/>
      <c r="U72" s="192"/>
      <c r="V72" s="192"/>
      <c r="W72" s="192"/>
      <c r="X72" s="192"/>
      <c r="Y72" s="446" t="s">
        <v>453</v>
      </c>
      <c r="Z72" s="38" t="s">
        <v>444</v>
      </c>
      <c r="AA72" s="336" t="s">
        <v>454</v>
      </c>
      <c r="AB72" s="225" t="s">
        <v>446</v>
      </c>
      <c r="AC72" s="225" t="s">
        <v>446</v>
      </c>
      <c r="AD72" s="225" t="s">
        <v>446</v>
      </c>
      <c r="AE72" s="225" t="s">
        <v>446</v>
      </c>
      <c r="AF72" s="223" t="e">
        <f t="shared" si="2"/>
        <v>#VALUE!</v>
      </c>
      <c r="AG72" s="224" t="e">
        <f t="shared" si="3"/>
        <v>#VALUE!</v>
      </c>
    </row>
    <row r="73" spans="1:33" ht="147" hidden="1" customHeight="1">
      <c r="A73" s="18" t="s">
        <v>302</v>
      </c>
      <c r="B73" s="90" t="s">
        <v>303</v>
      </c>
      <c r="C73" s="48" t="s">
        <v>46</v>
      </c>
      <c r="D73" s="26" t="s">
        <v>455</v>
      </c>
      <c r="E73" s="25" t="s">
        <v>456</v>
      </c>
      <c r="F73" s="108" t="s">
        <v>457</v>
      </c>
      <c r="G73" s="108" t="s">
        <v>141</v>
      </c>
      <c r="H73" s="108" t="s">
        <v>141</v>
      </c>
      <c r="I73" s="258" t="s">
        <v>46</v>
      </c>
      <c r="J73" s="29" t="s">
        <v>427</v>
      </c>
      <c r="K73" s="29"/>
      <c r="L73" s="108" t="s">
        <v>458</v>
      </c>
      <c r="M73" s="116">
        <v>1</v>
      </c>
      <c r="N73" s="140" t="s">
        <v>459</v>
      </c>
      <c r="O73" s="141" t="s">
        <v>460</v>
      </c>
      <c r="P73" s="114"/>
      <c r="Q73" s="114"/>
      <c r="R73" s="25"/>
      <c r="S73" s="25"/>
      <c r="T73" s="25"/>
      <c r="U73" s="25"/>
      <c r="V73" s="25"/>
      <c r="W73" s="25"/>
      <c r="X73" s="25"/>
      <c r="Y73" s="25"/>
      <c r="Z73" s="25"/>
      <c r="AA73" s="225"/>
      <c r="AB73" s="225"/>
      <c r="AC73" s="225"/>
      <c r="AD73" s="225"/>
      <c r="AE73" s="225"/>
      <c r="AF73" s="223">
        <f t="shared" si="2"/>
        <v>0</v>
      </c>
      <c r="AG73" s="224" t="e">
        <f t="shared" si="3"/>
        <v>#DIV/0!</v>
      </c>
    </row>
    <row r="74" spans="1:33" ht="98.25" hidden="1" customHeight="1">
      <c r="A74" s="18" t="s">
        <v>302</v>
      </c>
      <c r="B74" s="90" t="s">
        <v>303</v>
      </c>
      <c r="C74" s="383" t="s">
        <v>46</v>
      </c>
      <c r="D74" s="26" t="s">
        <v>461</v>
      </c>
      <c r="E74" s="25" t="s">
        <v>462</v>
      </c>
      <c r="F74" s="108" t="s">
        <v>463</v>
      </c>
      <c r="G74" s="108" t="s">
        <v>464</v>
      </c>
      <c r="H74" s="108" t="s">
        <v>465</v>
      </c>
      <c r="I74" s="258" t="s">
        <v>73</v>
      </c>
      <c r="J74" s="29" t="s">
        <v>108</v>
      </c>
      <c r="K74" s="29" t="s">
        <v>46</v>
      </c>
      <c r="L74" s="227" t="s">
        <v>466</v>
      </c>
      <c r="M74" s="116">
        <v>1</v>
      </c>
      <c r="N74" s="110" t="s">
        <v>440</v>
      </c>
      <c r="O74" s="110" t="s">
        <v>467</v>
      </c>
      <c r="P74" s="114"/>
      <c r="Q74" s="113"/>
      <c r="R74" s="34"/>
      <c r="S74" s="34"/>
      <c r="T74" s="49"/>
      <c r="U74" s="47"/>
      <c r="V74" s="49"/>
      <c r="W74" s="49"/>
      <c r="X74" s="33"/>
      <c r="Y74" s="33"/>
      <c r="Z74" s="33"/>
      <c r="AA74" s="225"/>
      <c r="AB74" s="225"/>
      <c r="AC74" s="225"/>
      <c r="AD74" s="225"/>
      <c r="AE74" s="225"/>
      <c r="AF74" s="223">
        <f t="shared" si="2"/>
        <v>0</v>
      </c>
      <c r="AG74" s="224" t="e">
        <f t="shared" si="3"/>
        <v>#DIV/0!</v>
      </c>
    </row>
    <row r="75" spans="1:33" ht="130.5" hidden="1">
      <c r="A75" s="18" t="s">
        <v>302</v>
      </c>
      <c r="B75" s="90" t="s">
        <v>303</v>
      </c>
      <c r="C75" s="383"/>
      <c r="D75" s="26" t="s">
        <v>461</v>
      </c>
      <c r="E75" s="25" t="s">
        <v>468</v>
      </c>
      <c r="F75" s="108" t="s">
        <v>469</v>
      </c>
      <c r="G75" s="108" t="s">
        <v>141</v>
      </c>
      <c r="H75" s="108" t="s">
        <v>141</v>
      </c>
      <c r="I75" s="258" t="s">
        <v>46</v>
      </c>
      <c r="J75" s="29" t="s">
        <v>180</v>
      </c>
      <c r="K75" s="29" t="s">
        <v>46</v>
      </c>
      <c r="L75" s="109" t="s">
        <v>470</v>
      </c>
      <c r="M75" s="116">
        <v>1</v>
      </c>
      <c r="N75" s="120" t="s">
        <v>471</v>
      </c>
      <c r="O75" s="120" t="s">
        <v>472</v>
      </c>
      <c r="P75" s="113"/>
      <c r="Q75" s="113"/>
      <c r="R75" s="46"/>
      <c r="S75" s="46"/>
      <c r="T75" s="49"/>
      <c r="U75" s="164"/>
      <c r="V75" s="49"/>
      <c r="W75" s="49"/>
      <c r="X75" s="33"/>
      <c r="Y75" s="33"/>
      <c r="Z75" s="33"/>
      <c r="AA75" s="225"/>
      <c r="AB75" s="225"/>
      <c r="AC75" s="225"/>
      <c r="AD75" s="225"/>
      <c r="AE75" s="225"/>
      <c r="AF75" s="223">
        <f t="shared" si="2"/>
        <v>0</v>
      </c>
      <c r="AG75" s="224" t="e">
        <f t="shared" si="3"/>
        <v>#DIV/0!</v>
      </c>
    </row>
    <row r="76" spans="1:33" ht="105" hidden="1" customHeight="1">
      <c r="A76" s="18" t="s">
        <v>302</v>
      </c>
      <c r="B76" s="90" t="s">
        <v>303</v>
      </c>
      <c r="C76" s="383"/>
      <c r="D76" s="26" t="s">
        <v>461</v>
      </c>
      <c r="E76" s="25" t="s">
        <v>468</v>
      </c>
      <c r="F76" s="108" t="s">
        <v>473</v>
      </c>
      <c r="G76" s="108" t="s">
        <v>141</v>
      </c>
      <c r="H76" s="108" t="s">
        <v>141</v>
      </c>
      <c r="I76" s="258" t="s">
        <v>46</v>
      </c>
      <c r="J76" s="29" t="s">
        <v>180</v>
      </c>
      <c r="K76" s="29" t="s">
        <v>46</v>
      </c>
      <c r="L76" s="109" t="s">
        <v>474</v>
      </c>
      <c r="M76" s="116">
        <v>1</v>
      </c>
      <c r="N76" s="120" t="s">
        <v>475</v>
      </c>
      <c r="O76" s="120" t="s">
        <v>476</v>
      </c>
      <c r="P76" s="113"/>
      <c r="Q76" s="113"/>
      <c r="R76" s="46"/>
      <c r="S76" s="46"/>
      <c r="T76" s="49"/>
      <c r="U76" s="164"/>
      <c r="V76" s="49"/>
      <c r="W76" s="49"/>
      <c r="X76" s="33"/>
      <c r="Y76" s="33"/>
      <c r="Z76" s="33"/>
      <c r="AA76" s="225"/>
      <c r="AB76" s="225"/>
      <c r="AC76" s="225"/>
      <c r="AD76" s="225"/>
      <c r="AE76" s="225"/>
      <c r="AF76" s="223">
        <f t="shared" si="2"/>
        <v>0</v>
      </c>
      <c r="AG76" s="224" t="e">
        <f t="shared" si="3"/>
        <v>#DIV/0!</v>
      </c>
    </row>
    <row r="77" spans="1:33" ht="99.75" hidden="1" customHeight="1">
      <c r="A77" s="18" t="s">
        <v>302</v>
      </c>
      <c r="B77" s="90" t="s">
        <v>303</v>
      </c>
      <c r="C77" s="383"/>
      <c r="D77" s="26" t="s">
        <v>461</v>
      </c>
      <c r="E77" s="25" t="s">
        <v>477</v>
      </c>
      <c r="F77" s="108" t="s">
        <v>478</v>
      </c>
      <c r="G77" s="108" t="s">
        <v>479</v>
      </c>
      <c r="H77" s="108" t="s">
        <v>480</v>
      </c>
      <c r="I77" s="258" t="s">
        <v>73</v>
      </c>
      <c r="J77" s="29" t="s">
        <v>180</v>
      </c>
      <c r="K77" s="29" t="s">
        <v>46</v>
      </c>
      <c r="L77" s="109" t="s">
        <v>481</v>
      </c>
      <c r="M77" s="116">
        <v>1</v>
      </c>
      <c r="N77" s="120" t="s">
        <v>459</v>
      </c>
      <c r="O77" s="120" t="s">
        <v>460</v>
      </c>
      <c r="P77" s="113"/>
      <c r="Q77" s="113"/>
      <c r="R77" s="46"/>
      <c r="S77" s="46"/>
      <c r="T77" s="49"/>
      <c r="U77" s="164"/>
      <c r="V77" s="135"/>
      <c r="W77" s="135"/>
      <c r="X77" s="135"/>
      <c r="Y77" s="135"/>
      <c r="Z77" s="136"/>
      <c r="AA77" s="225"/>
      <c r="AB77" s="225"/>
      <c r="AC77" s="225"/>
      <c r="AD77" s="225"/>
      <c r="AE77" s="225"/>
      <c r="AF77" s="223">
        <f t="shared" si="2"/>
        <v>0</v>
      </c>
      <c r="AG77" s="224" t="e">
        <f t="shared" si="3"/>
        <v>#DIV/0!</v>
      </c>
    </row>
    <row r="78" spans="1:33" ht="117.75" hidden="1" customHeight="1">
      <c r="A78" s="18" t="s">
        <v>302</v>
      </c>
      <c r="B78" s="90" t="s">
        <v>303</v>
      </c>
      <c r="C78" s="383"/>
      <c r="D78" s="26" t="s">
        <v>461</v>
      </c>
      <c r="E78" s="25" t="s">
        <v>482</v>
      </c>
      <c r="F78" s="108" t="s">
        <v>483</v>
      </c>
      <c r="G78" s="108" t="s">
        <v>484</v>
      </c>
      <c r="H78" s="108" t="s">
        <v>484</v>
      </c>
      <c r="I78" s="258" t="s">
        <v>73</v>
      </c>
      <c r="J78" s="29" t="s">
        <v>180</v>
      </c>
      <c r="K78" s="29" t="s">
        <v>46</v>
      </c>
      <c r="L78" s="109" t="s">
        <v>485</v>
      </c>
      <c r="M78" s="116">
        <v>1</v>
      </c>
      <c r="N78" s="120" t="s">
        <v>486</v>
      </c>
      <c r="O78" s="120" t="s">
        <v>487</v>
      </c>
      <c r="P78" s="113"/>
      <c r="Q78" s="113"/>
      <c r="R78" s="46"/>
      <c r="S78" s="46"/>
      <c r="T78" s="48"/>
      <c r="U78" s="164"/>
      <c r="V78" s="49"/>
      <c r="W78" s="49"/>
      <c r="X78" s="33"/>
      <c r="Y78" s="33"/>
      <c r="Z78" s="157"/>
      <c r="AA78" s="225"/>
      <c r="AB78" s="225"/>
      <c r="AC78" s="225"/>
      <c r="AD78" s="225"/>
      <c r="AE78" s="225"/>
      <c r="AF78" s="223">
        <f t="shared" si="2"/>
        <v>0</v>
      </c>
      <c r="AG78" s="224" t="e">
        <f t="shared" si="3"/>
        <v>#DIV/0!</v>
      </c>
    </row>
    <row r="79" spans="1:33" ht="137.25" hidden="1" customHeight="1">
      <c r="A79" s="18" t="s">
        <v>302</v>
      </c>
      <c r="B79" s="90" t="s">
        <v>303</v>
      </c>
      <c r="C79" s="383"/>
      <c r="D79" s="26" t="s">
        <v>461</v>
      </c>
      <c r="E79" s="25" t="s">
        <v>488</v>
      </c>
      <c r="F79" s="398" t="s">
        <v>489</v>
      </c>
      <c r="G79" s="242" t="s">
        <v>490</v>
      </c>
      <c r="H79" s="242" t="s">
        <v>491</v>
      </c>
      <c r="I79" s="258" t="s">
        <v>492</v>
      </c>
      <c r="J79" s="29" t="s">
        <v>387</v>
      </c>
      <c r="K79" s="29"/>
      <c r="L79" s="109" t="s">
        <v>493</v>
      </c>
      <c r="M79" s="116">
        <v>1</v>
      </c>
      <c r="N79" s="110" t="s">
        <v>494</v>
      </c>
      <c r="O79" s="110" t="s">
        <v>495</v>
      </c>
      <c r="P79" s="113"/>
      <c r="Q79" s="113"/>
      <c r="R79" s="46"/>
      <c r="S79" s="46"/>
      <c r="T79" s="49"/>
      <c r="U79" s="49"/>
      <c r="V79" s="49"/>
      <c r="W79" s="49"/>
      <c r="X79" s="33"/>
      <c r="Y79" s="33"/>
      <c r="Z79" s="33"/>
      <c r="AA79" s="225"/>
      <c r="AB79" s="225"/>
      <c r="AC79" s="225"/>
      <c r="AD79" s="225"/>
      <c r="AE79" s="225"/>
      <c r="AF79" s="223">
        <f t="shared" si="2"/>
        <v>0</v>
      </c>
      <c r="AG79" s="224" t="e">
        <f t="shared" si="3"/>
        <v>#DIV/0!</v>
      </c>
    </row>
    <row r="80" spans="1:33" ht="68.25" hidden="1" customHeight="1">
      <c r="A80" s="18" t="s">
        <v>302</v>
      </c>
      <c r="B80" s="90" t="s">
        <v>303</v>
      </c>
      <c r="C80" s="383"/>
      <c r="D80" s="26" t="s">
        <v>461</v>
      </c>
      <c r="E80" s="25" t="s">
        <v>488</v>
      </c>
      <c r="F80" s="399"/>
      <c r="G80" s="243" t="s">
        <v>490</v>
      </c>
      <c r="H80" s="243" t="s">
        <v>491</v>
      </c>
      <c r="I80" s="258" t="s">
        <v>492</v>
      </c>
      <c r="J80" s="29" t="s">
        <v>65</v>
      </c>
      <c r="K80" s="29"/>
      <c r="L80" s="108" t="s">
        <v>496</v>
      </c>
      <c r="M80" s="121">
        <v>1</v>
      </c>
      <c r="N80" s="122" t="s">
        <v>497</v>
      </c>
      <c r="O80" s="123" t="s">
        <v>498</v>
      </c>
      <c r="P80" s="114"/>
      <c r="Q80" s="114"/>
      <c r="R80" s="25"/>
      <c r="S80" s="25"/>
      <c r="T80" s="49"/>
      <c r="U80" s="25"/>
      <c r="V80" s="49"/>
      <c r="W80" s="49"/>
      <c r="X80" s="33"/>
      <c r="Y80" s="33"/>
      <c r="Z80" s="173"/>
      <c r="AA80" s="225"/>
      <c r="AB80" s="225"/>
      <c r="AC80" s="225"/>
      <c r="AD80" s="225"/>
      <c r="AE80" s="225"/>
      <c r="AF80" s="223">
        <f t="shared" si="2"/>
        <v>0</v>
      </c>
      <c r="AG80" s="224" t="e">
        <f t="shared" si="3"/>
        <v>#DIV/0!</v>
      </c>
    </row>
    <row r="81" spans="1:33" ht="87" hidden="1">
      <c r="A81" s="18" t="s">
        <v>302</v>
      </c>
      <c r="B81" s="90" t="s">
        <v>303</v>
      </c>
      <c r="C81" s="383"/>
      <c r="D81" s="26" t="s">
        <v>461</v>
      </c>
      <c r="E81" s="25" t="s">
        <v>488</v>
      </c>
      <c r="F81" s="399"/>
      <c r="G81" s="243" t="s">
        <v>490</v>
      </c>
      <c r="H81" s="243" t="s">
        <v>491</v>
      </c>
      <c r="I81" s="258" t="s">
        <v>492</v>
      </c>
      <c r="J81" s="29" t="s">
        <v>499</v>
      </c>
      <c r="K81" s="29"/>
      <c r="L81" s="108" t="s">
        <v>500</v>
      </c>
      <c r="M81" s="29">
        <v>4</v>
      </c>
      <c r="N81" s="29" t="s">
        <v>501</v>
      </c>
      <c r="O81" s="29" t="s">
        <v>284</v>
      </c>
      <c r="P81" s="114"/>
      <c r="Q81" s="25"/>
      <c r="R81" s="25"/>
      <c r="S81" s="25"/>
      <c r="T81" s="49"/>
      <c r="U81" s="25"/>
      <c r="V81" s="49"/>
      <c r="W81" s="49"/>
      <c r="X81" s="25"/>
      <c r="Y81" s="33"/>
      <c r="Z81" s="26"/>
      <c r="AA81" s="225"/>
      <c r="AB81" s="225"/>
      <c r="AC81" s="225"/>
      <c r="AD81" s="225"/>
      <c r="AE81" s="225"/>
      <c r="AF81" s="223">
        <f t="shared" si="2"/>
        <v>0</v>
      </c>
      <c r="AG81" s="224" t="e">
        <f t="shared" si="3"/>
        <v>#DIV/0!</v>
      </c>
    </row>
    <row r="82" spans="1:33" ht="130.5" hidden="1">
      <c r="A82" s="18" t="s">
        <v>302</v>
      </c>
      <c r="B82" s="90" t="s">
        <v>303</v>
      </c>
      <c r="C82" s="383"/>
      <c r="D82" s="26" t="s">
        <v>461</v>
      </c>
      <c r="E82" s="25" t="s">
        <v>488</v>
      </c>
      <c r="F82" s="400"/>
      <c r="G82" s="243" t="s">
        <v>490</v>
      </c>
      <c r="H82" s="243" t="s">
        <v>491</v>
      </c>
      <c r="I82" s="333" t="s">
        <v>492</v>
      </c>
      <c r="J82" s="251" t="s">
        <v>180</v>
      </c>
      <c r="K82" s="251"/>
      <c r="L82" s="109" t="s">
        <v>502</v>
      </c>
      <c r="M82" s="124">
        <v>1</v>
      </c>
      <c r="N82" s="109" t="s">
        <v>459</v>
      </c>
      <c r="O82" s="109" t="s">
        <v>460</v>
      </c>
      <c r="P82" s="113"/>
      <c r="Q82" s="113"/>
      <c r="R82" s="46"/>
      <c r="S82" s="46"/>
      <c r="T82" s="49"/>
      <c r="U82" s="157"/>
      <c r="V82" s="49"/>
      <c r="W82" s="49"/>
      <c r="X82" s="33"/>
      <c r="Y82" s="33"/>
      <c r="Z82" s="33"/>
      <c r="AA82" s="225"/>
      <c r="AB82" s="225"/>
      <c r="AC82" s="225"/>
      <c r="AD82" s="225"/>
      <c r="AE82" s="225"/>
      <c r="AF82" s="223">
        <f t="shared" si="2"/>
        <v>0</v>
      </c>
      <c r="AG82" s="224" t="e">
        <f t="shared" si="3"/>
        <v>#DIV/0!</v>
      </c>
    </row>
    <row r="83" spans="1:33" hidden="1">
      <c r="F83" s="125"/>
      <c r="G83" s="125"/>
      <c r="H83" s="125"/>
      <c r="I83" s="334"/>
      <c r="J83" s="252"/>
      <c r="K83" s="252"/>
      <c r="L83" s="125"/>
      <c r="M83" s="126"/>
      <c r="N83" s="127"/>
      <c r="O83" s="128"/>
      <c r="P83" s="128"/>
      <c r="Q83" s="128"/>
    </row>
  </sheetData>
  <autoFilter ref="A11:Z83" xr:uid="{00000000-0009-0000-0000-000000000000}">
    <filterColumn colId="9">
      <filters>
        <filter val="SDHábitat"/>
      </filters>
    </filterColumn>
  </autoFilter>
  <mergeCells count="73">
    <mergeCell ref="A54:A55"/>
    <mergeCell ref="AA7:AG7"/>
    <mergeCell ref="AA8:AA11"/>
    <mergeCell ref="AB8:AE9"/>
    <mergeCell ref="AF8:AF11"/>
    <mergeCell ref="AG8:AG11"/>
    <mergeCell ref="B54:B55"/>
    <mergeCell ref="C54:C55"/>
    <mergeCell ref="D54:D55"/>
    <mergeCell ref="Y45:Y48"/>
    <mergeCell ref="Z45:Z48"/>
    <mergeCell ref="N45:N48"/>
    <mergeCell ref="O45:O48"/>
    <mergeCell ref="P45:P48"/>
    <mergeCell ref="C40:C41"/>
    <mergeCell ref="D40:D41"/>
    <mergeCell ref="F79:F82"/>
    <mergeCell ref="C59:C60"/>
    <mergeCell ref="D59:D60"/>
    <mergeCell ref="C61:C63"/>
    <mergeCell ref="D61:D63"/>
    <mergeCell ref="F62:F63"/>
    <mergeCell ref="C64:C66"/>
    <mergeCell ref="D64:D66"/>
    <mergeCell ref="C69:C70"/>
    <mergeCell ref="D69:D70"/>
    <mergeCell ref="C71:C72"/>
    <mergeCell ref="D71:D72"/>
    <mergeCell ref="C74:C82"/>
    <mergeCell ref="C56:C58"/>
    <mergeCell ref="D56:D58"/>
    <mergeCell ref="F56:F57"/>
    <mergeCell ref="W45:W48"/>
    <mergeCell ref="X45:X48"/>
    <mergeCell ref="T45:T48"/>
    <mergeCell ref="U45:U48"/>
    <mergeCell ref="V45:V48"/>
    <mergeCell ref="C52:C53"/>
    <mergeCell ref="D52:D53"/>
    <mergeCell ref="Q45:Q48"/>
    <mergeCell ref="R45:R48"/>
    <mergeCell ref="S45:S48"/>
    <mergeCell ref="J45:J48"/>
    <mergeCell ref="L45:L48"/>
    <mergeCell ref="M45:M48"/>
    <mergeCell ref="C45:C49"/>
    <mergeCell ref="D45:D49"/>
    <mergeCell ref="C24:C25"/>
    <mergeCell ref="D24:D25"/>
    <mergeCell ref="D17:D18"/>
    <mergeCell ref="C19:C23"/>
    <mergeCell ref="D19:D23"/>
    <mergeCell ref="C26:C38"/>
    <mergeCell ref="D26:D38"/>
    <mergeCell ref="C17:C18"/>
    <mergeCell ref="F26:F27"/>
    <mergeCell ref="F30:F32"/>
    <mergeCell ref="F34:F37"/>
    <mergeCell ref="F19:F20"/>
    <mergeCell ref="F21:F23"/>
    <mergeCell ref="N1:Q1"/>
    <mergeCell ref="N2:Q2"/>
    <mergeCell ref="N4:Q4"/>
    <mergeCell ref="N5:Q5"/>
    <mergeCell ref="A8:Z8"/>
    <mergeCell ref="A9:O9"/>
    <mergeCell ref="P9:S9"/>
    <mergeCell ref="T9:Z9"/>
    <mergeCell ref="C12:C16"/>
    <mergeCell ref="D12:D16"/>
    <mergeCell ref="F13:F14"/>
    <mergeCell ref="A10:H10"/>
    <mergeCell ref="I10:O10"/>
  </mergeCells>
  <pageMargins left="0.25" right="0.25" top="0.75" bottom="0.75" header="0.3" footer="0.3"/>
  <pageSetup scale="2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2:V52"/>
  <sheetViews>
    <sheetView tabSelected="1" topLeftCell="A2" zoomScaleNormal="100" workbookViewId="0">
      <pane ySplit="5" topLeftCell="G43" activePane="bottomLeft" state="frozen"/>
      <selection pane="bottomLeft" activeCell="C43" sqref="C43"/>
    </sheetView>
  </sheetViews>
  <sheetFormatPr defaultColWidth="9.140625" defaultRowHeight="14.45"/>
  <cols>
    <col min="1" max="1" width="18.7109375" customWidth="1"/>
    <col min="2" max="2" width="30.28515625" customWidth="1"/>
    <col min="3" max="3" width="53.28515625" style="10" customWidth="1"/>
    <col min="4" max="4" width="23.85546875" style="13" customWidth="1"/>
    <col min="5" max="5" width="33.5703125" style="13" customWidth="1"/>
    <col min="6" max="6" width="30.7109375" style="13" customWidth="1"/>
    <col min="7" max="7" width="19" style="2" customWidth="1"/>
    <col min="8" max="8" width="18.42578125" customWidth="1"/>
    <col min="9" max="9" width="19.5703125" customWidth="1"/>
    <col min="15" max="15" width="21.7109375" customWidth="1"/>
    <col min="16" max="16" width="20" customWidth="1"/>
    <col min="17" max="17" width="14.140625" customWidth="1"/>
    <col min="18" max="19" width="18" customWidth="1"/>
    <col min="20" max="20" width="19.28515625" customWidth="1"/>
    <col min="21" max="21" width="18" customWidth="1"/>
    <col min="22" max="22" width="25.42578125" customWidth="1"/>
  </cols>
  <sheetData>
    <row r="2" spans="1:22">
      <c r="A2" t="e" vm="1">
        <v>#VALUE!</v>
      </c>
    </row>
    <row r="3" spans="1:22" ht="26.25" customHeight="1">
      <c r="A3" s="439" t="s">
        <v>503</v>
      </c>
      <c r="B3" s="439"/>
      <c r="C3" s="439"/>
      <c r="D3" s="439"/>
      <c r="E3" s="439"/>
      <c r="F3" s="439"/>
      <c r="G3" s="439"/>
      <c r="H3" s="439"/>
      <c r="I3" s="439"/>
      <c r="J3" s="439"/>
      <c r="K3" s="439"/>
      <c r="L3" s="439"/>
      <c r="M3" s="439"/>
      <c r="N3" s="439"/>
      <c r="O3" s="439"/>
      <c r="P3" s="439"/>
      <c r="Q3" s="439"/>
      <c r="R3" s="439"/>
      <c r="S3" s="439"/>
      <c r="T3" s="439"/>
      <c r="U3" s="439"/>
      <c r="V3" s="439"/>
    </row>
    <row r="4" spans="1:22" ht="18" customHeight="1">
      <c r="A4" s="436" t="s">
        <v>504</v>
      </c>
      <c r="B4" s="437"/>
      <c r="C4" s="437"/>
      <c r="D4" s="437"/>
      <c r="E4" s="437"/>
      <c r="F4" s="437"/>
      <c r="G4" s="437"/>
      <c r="H4" s="437"/>
      <c r="I4" s="437"/>
      <c r="J4" s="437"/>
      <c r="K4" s="437"/>
      <c r="L4" s="437"/>
      <c r="M4" s="437"/>
      <c r="N4" s="437"/>
      <c r="O4" s="437"/>
      <c r="P4" s="437"/>
      <c r="Q4" s="437"/>
      <c r="R4" s="437"/>
      <c r="S4" s="437"/>
      <c r="T4" s="437"/>
      <c r="U4" s="437"/>
      <c r="V4" s="438"/>
    </row>
    <row r="5" spans="1:22" ht="18" customHeight="1">
      <c r="A5" s="440" t="s">
        <v>505</v>
      </c>
      <c r="B5" s="441"/>
      <c r="C5" s="441"/>
      <c r="D5" s="441"/>
      <c r="E5" s="441"/>
      <c r="F5" s="441"/>
      <c r="G5" s="441"/>
      <c r="H5" s="441"/>
      <c r="I5" s="441"/>
      <c r="J5" s="442" t="s">
        <v>506</v>
      </c>
      <c r="K5" s="442"/>
      <c r="L5" s="442"/>
      <c r="M5" s="442"/>
      <c r="N5" s="442"/>
      <c r="O5" s="443" t="s">
        <v>11</v>
      </c>
      <c r="P5" s="444"/>
      <c r="Q5" s="444"/>
      <c r="R5" s="444"/>
      <c r="S5" s="444"/>
      <c r="T5" s="444"/>
      <c r="U5" s="444"/>
      <c r="V5" s="445"/>
    </row>
    <row r="6" spans="1:22" ht="48.75" customHeight="1">
      <c r="A6" s="215" t="s">
        <v>507</v>
      </c>
      <c r="B6" s="216" t="s">
        <v>508</v>
      </c>
      <c r="C6" s="216" t="s">
        <v>509</v>
      </c>
      <c r="D6" s="216" t="s">
        <v>510</v>
      </c>
      <c r="E6" s="216" t="s">
        <v>511</v>
      </c>
      <c r="F6" s="259" t="s">
        <v>512</v>
      </c>
      <c r="G6" s="216" t="s">
        <v>513</v>
      </c>
      <c r="H6" s="217" t="s">
        <v>27</v>
      </c>
      <c r="I6" s="218" t="s">
        <v>514</v>
      </c>
      <c r="J6" s="219" t="s">
        <v>515</v>
      </c>
      <c r="K6" s="220" t="s">
        <v>516</v>
      </c>
      <c r="L6" s="220" t="s">
        <v>517</v>
      </c>
      <c r="M6" s="220" t="s">
        <v>518</v>
      </c>
      <c r="N6" s="221" t="s">
        <v>519</v>
      </c>
      <c r="O6" s="208" t="s">
        <v>520</v>
      </c>
      <c r="P6" s="193" t="s">
        <v>33</v>
      </c>
      <c r="Q6" s="193" t="s">
        <v>34</v>
      </c>
      <c r="R6" s="193" t="s">
        <v>35</v>
      </c>
      <c r="S6" s="193" t="s">
        <v>36</v>
      </c>
      <c r="T6" s="194" t="s">
        <v>37</v>
      </c>
      <c r="U6" s="194" t="s">
        <v>38</v>
      </c>
      <c r="V6" s="209" t="s">
        <v>39</v>
      </c>
    </row>
    <row r="7" spans="1:22" ht="111.75" hidden="1" customHeight="1">
      <c r="A7" s="292" t="s">
        <v>521</v>
      </c>
      <c r="B7" s="429" t="s">
        <v>522</v>
      </c>
      <c r="C7" s="304" t="s">
        <v>523</v>
      </c>
      <c r="D7" s="305" t="s">
        <v>108</v>
      </c>
      <c r="E7" s="322"/>
      <c r="F7" s="326"/>
      <c r="G7" s="306">
        <v>1</v>
      </c>
      <c r="H7" s="328" t="s">
        <v>524</v>
      </c>
      <c r="I7" s="328" t="s">
        <v>284</v>
      </c>
      <c r="J7" s="298">
        <v>0</v>
      </c>
      <c r="K7" s="281">
        <v>1</v>
      </c>
      <c r="L7" s="196">
        <v>0</v>
      </c>
      <c r="M7" s="196">
        <v>0</v>
      </c>
      <c r="N7" s="206">
        <v>0</v>
      </c>
      <c r="O7" s="202"/>
      <c r="P7" s="196"/>
      <c r="Q7" s="196"/>
      <c r="R7" s="196"/>
      <c r="S7" s="196"/>
      <c r="T7" s="198"/>
      <c r="U7" s="198"/>
      <c r="V7" s="210"/>
    </row>
    <row r="8" spans="1:22" ht="108" hidden="1" customHeight="1">
      <c r="A8" s="292" t="s">
        <v>521</v>
      </c>
      <c r="B8" s="430"/>
      <c r="C8" s="308" t="s">
        <v>525</v>
      </c>
      <c r="D8" s="305" t="s">
        <v>526</v>
      </c>
      <c r="E8" s="327" t="s">
        <v>527</v>
      </c>
      <c r="F8" s="327" t="s">
        <v>528</v>
      </c>
      <c r="G8" s="306">
        <v>1</v>
      </c>
      <c r="H8" s="328" t="s">
        <v>529</v>
      </c>
      <c r="I8" s="328" t="s">
        <v>530</v>
      </c>
      <c r="J8" s="298"/>
      <c r="K8" s="195"/>
      <c r="L8" s="196"/>
      <c r="M8" s="279"/>
      <c r="N8" s="280"/>
      <c r="O8" s="202"/>
      <c r="P8" s="196"/>
      <c r="Q8" s="196"/>
      <c r="R8" s="196"/>
      <c r="S8" s="196"/>
      <c r="T8" s="198"/>
      <c r="U8" s="198"/>
      <c r="V8" s="210"/>
    </row>
    <row r="9" spans="1:22" ht="88.5" hidden="1" customHeight="1">
      <c r="A9" s="292" t="s">
        <v>521</v>
      </c>
      <c r="B9" s="430"/>
      <c r="C9" s="308" t="s">
        <v>531</v>
      </c>
      <c r="D9" s="305" t="s">
        <v>526</v>
      </c>
      <c r="E9" s="327" t="s">
        <v>532</v>
      </c>
      <c r="F9" s="327" t="s">
        <v>533</v>
      </c>
      <c r="G9" s="305">
        <v>1</v>
      </c>
      <c r="H9" s="328" t="s">
        <v>534</v>
      </c>
      <c r="I9" s="328" t="s">
        <v>535</v>
      </c>
      <c r="J9" s="299"/>
      <c r="K9" s="200"/>
      <c r="L9" s="199"/>
      <c r="M9" s="282"/>
      <c r="N9" s="283"/>
      <c r="O9" s="203"/>
      <c r="P9" s="199"/>
      <c r="Q9" s="199"/>
      <c r="R9" s="199"/>
      <c r="S9" s="199"/>
      <c r="T9" s="201"/>
      <c r="U9" s="201"/>
      <c r="V9" s="211"/>
    </row>
    <row r="10" spans="1:22" ht="84.75" hidden="1" customHeight="1">
      <c r="A10" s="292" t="s">
        <v>521</v>
      </c>
      <c r="B10" s="430"/>
      <c r="C10" s="309" t="s">
        <v>536</v>
      </c>
      <c r="D10" s="310" t="s">
        <v>537</v>
      </c>
      <c r="E10" s="320" t="s">
        <v>538</v>
      </c>
      <c r="F10" s="320" t="s">
        <v>539</v>
      </c>
      <c r="G10" s="305">
        <v>1</v>
      </c>
      <c r="H10" s="328" t="s">
        <v>540</v>
      </c>
      <c r="I10" s="328"/>
      <c r="J10" s="299"/>
      <c r="K10" s="200"/>
      <c r="L10" s="199"/>
      <c r="M10" s="282"/>
      <c r="N10" s="283"/>
      <c r="O10" s="203"/>
      <c r="P10" s="199"/>
      <c r="Q10" s="199"/>
      <c r="R10" s="199"/>
      <c r="S10" s="199"/>
      <c r="T10" s="201"/>
      <c r="U10" s="201"/>
      <c r="V10" s="211"/>
    </row>
    <row r="11" spans="1:22" ht="56.25" hidden="1" customHeight="1">
      <c r="A11" s="292" t="s">
        <v>521</v>
      </c>
      <c r="B11" s="430"/>
      <c r="C11" s="304" t="s">
        <v>541</v>
      </c>
      <c r="D11" s="295" t="s">
        <v>542</v>
      </c>
      <c r="E11" s="320" t="s">
        <v>543</v>
      </c>
      <c r="F11" s="323" t="s">
        <v>544</v>
      </c>
      <c r="G11" s="311">
        <v>1</v>
      </c>
      <c r="H11" s="328" t="s">
        <v>545</v>
      </c>
      <c r="I11" s="328" t="s">
        <v>546</v>
      </c>
      <c r="J11" s="300">
        <v>1</v>
      </c>
      <c r="K11" s="284">
        <v>1</v>
      </c>
      <c r="L11" s="284">
        <v>1</v>
      </c>
      <c r="M11" s="284">
        <v>1</v>
      </c>
      <c r="N11" s="284">
        <v>1</v>
      </c>
      <c r="O11" s="203"/>
      <c r="P11" s="199"/>
      <c r="Q11" s="199"/>
      <c r="R11" s="199"/>
      <c r="S11" s="199"/>
      <c r="T11" s="201"/>
      <c r="U11" s="201"/>
      <c r="V11" s="211"/>
    </row>
    <row r="12" spans="1:22" ht="66" hidden="1" customHeight="1">
      <c r="A12" s="292" t="s">
        <v>521</v>
      </c>
      <c r="B12" s="430"/>
      <c r="C12" s="308" t="s">
        <v>547</v>
      </c>
      <c r="D12" s="305" t="s">
        <v>151</v>
      </c>
      <c r="E12" s="435" t="s">
        <v>548</v>
      </c>
      <c r="F12" s="435" t="s">
        <v>549</v>
      </c>
      <c r="G12" s="306" t="s">
        <v>550</v>
      </c>
      <c r="H12" s="329"/>
      <c r="I12" s="329"/>
      <c r="J12" s="298"/>
      <c r="K12" s="195"/>
      <c r="L12" s="196"/>
      <c r="M12" s="196"/>
      <c r="N12" s="206"/>
      <c r="O12" s="202"/>
      <c r="P12" s="196"/>
      <c r="Q12" s="196"/>
      <c r="R12" s="196"/>
      <c r="S12" s="196"/>
      <c r="T12" s="198"/>
      <c r="U12" s="198"/>
      <c r="V12" s="210"/>
    </row>
    <row r="13" spans="1:22" ht="78" hidden="1" customHeight="1">
      <c r="A13" s="292" t="s">
        <v>521</v>
      </c>
      <c r="B13" s="430"/>
      <c r="C13" s="308" t="s">
        <v>551</v>
      </c>
      <c r="D13" s="305" t="s">
        <v>151</v>
      </c>
      <c r="E13" s="435"/>
      <c r="F13" s="435"/>
      <c r="G13" s="306" t="s">
        <v>552</v>
      </c>
      <c r="H13" s="329"/>
      <c r="I13" s="329"/>
      <c r="J13" s="298"/>
      <c r="K13" s="195"/>
      <c r="L13" s="196"/>
      <c r="M13" s="196"/>
      <c r="N13" s="206"/>
      <c r="O13" s="202"/>
      <c r="P13" s="196"/>
      <c r="Q13" s="196"/>
      <c r="R13" s="196"/>
      <c r="S13" s="196"/>
      <c r="T13" s="198"/>
      <c r="U13" s="198"/>
      <c r="V13" s="210"/>
    </row>
    <row r="14" spans="1:22" ht="44.25" hidden="1" customHeight="1">
      <c r="A14" s="292" t="s">
        <v>521</v>
      </c>
      <c r="B14" s="430"/>
      <c r="C14" s="308" t="s">
        <v>553</v>
      </c>
      <c r="D14" s="305" t="s">
        <v>151</v>
      </c>
      <c r="E14" s="435"/>
      <c r="F14" s="435"/>
      <c r="G14" s="305"/>
      <c r="H14" s="329"/>
      <c r="I14" s="329"/>
      <c r="J14" s="298"/>
      <c r="K14" s="195"/>
      <c r="L14" s="196"/>
      <c r="M14" s="196"/>
      <c r="N14" s="206"/>
      <c r="O14" s="202"/>
      <c r="P14" s="196"/>
      <c r="Q14" s="196"/>
      <c r="R14" s="196"/>
      <c r="S14" s="196"/>
      <c r="T14" s="198"/>
      <c r="U14" s="198"/>
      <c r="V14" s="210"/>
    </row>
    <row r="15" spans="1:22" ht="44.25" hidden="1" customHeight="1">
      <c r="A15" s="292" t="s">
        <v>521</v>
      </c>
      <c r="B15" s="430"/>
      <c r="C15" s="312" t="s">
        <v>554</v>
      </c>
      <c r="D15" s="305" t="s">
        <v>108</v>
      </c>
      <c r="E15" s="326"/>
      <c r="F15" s="327" t="s">
        <v>555</v>
      </c>
      <c r="G15" s="305" t="s">
        <v>556</v>
      </c>
      <c r="H15" s="329"/>
      <c r="I15" s="329"/>
      <c r="J15" s="298"/>
      <c r="K15" s="195"/>
      <c r="L15" s="196"/>
      <c r="M15" s="196"/>
      <c r="N15" s="206"/>
      <c r="O15" s="202"/>
      <c r="P15" s="196"/>
      <c r="Q15" s="196"/>
      <c r="R15" s="196"/>
      <c r="S15" s="196"/>
      <c r="T15" s="198"/>
      <c r="U15" s="198"/>
      <c r="V15" s="210"/>
    </row>
    <row r="16" spans="1:22" ht="70.5" hidden="1" customHeight="1">
      <c r="A16" s="292" t="s">
        <v>521</v>
      </c>
      <c r="B16" s="430"/>
      <c r="C16" s="308" t="s">
        <v>557</v>
      </c>
      <c r="D16" s="305" t="s">
        <v>197</v>
      </c>
      <c r="E16" s="327" t="s">
        <v>558</v>
      </c>
      <c r="F16" s="327" t="s">
        <v>559</v>
      </c>
      <c r="G16" s="315" t="s">
        <v>560</v>
      </c>
      <c r="H16" s="329"/>
      <c r="I16" s="329"/>
      <c r="J16" s="298"/>
      <c r="K16" s="195"/>
      <c r="L16" s="196"/>
      <c r="M16" s="196"/>
      <c r="N16" s="206"/>
      <c r="O16" s="202"/>
      <c r="P16" s="196"/>
      <c r="Q16" s="196"/>
      <c r="R16" s="196"/>
      <c r="S16" s="196"/>
      <c r="T16" s="198"/>
      <c r="U16" s="198"/>
      <c r="V16" s="210"/>
    </row>
    <row r="17" spans="1:22" ht="44.25" hidden="1" customHeight="1">
      <c r="A17" s="292" t="s">
        <v>521</v>
      </c>
      <c r="B17" s="431"/>
      <c r="C17" s="312" t="s">
        <v>561</v>
      </c>
      <c r="D17" s="305" t="s">
        <v>197</v>
      </c>
      <c r="E17" s="326"/>
      <c r="F17" s="327" t="s">
        <v>562</v>
      </c>
      <c r="G17" s="305" t="s">
        <v>556</v>
      </c>
      <c r="H17" s="329"/>
      <c r="I17" s="329"/>
      <c r="J17" s="298"/>
      <c r="K17" s="195"/>
      <c r="L17" s="196"/>
      <c r="M17" s="196"/>
      <c r="N17" s="206"/>
      <c r="O17" s="202"/>
      <c r="P17" s="196"/>
      <c r="Q17" s="196"/>
      <c r="R17" s="196"/>
      <c r="S17" s="196"/>
      <c r="T17" s="198"/>
      <c r="U17" s="198"/>
      <c r="V17" s="210"/>
    </row>
    <row r="18" spans="1:22" ht="58.5" hidden="1" customHeight="1">
      <c r="A18" s="292" t="s">
        <v>563</v>
      </c>
      <c r="B18" s="432" t="s">
        <v>564</v>
      </c>
      <c r="C18" s="313" t="s">
        <v>565</v>
      </c>
      <c r="D18" s="310" t="s">
        <v>387</v>
      </c>
      <c r="E18" s="323"/>
      <c r="F18" s="320" t="s">
        <v>566</v>
      </c>
      <c r="G18" s="305">
        <v>2</v>
      </c>
      <c r="H18" s="328" t="s">
        <v>567</v>
      </c>
      <c r="I18" s="328" t="s">
        <v>568</v>
      </c>
      <c r="J18" s="298"/>
      <c r="K18" s="279"/>
      <c r="L18" s="279"/>
      <c r="M18" s="196"/>
      <c r="N18" s="206"/>
      <c r="O18" s="202"/>
      <c r="P18" s="196"/>
      <c r="Q18" s="196"/>
      <c r="R18" s="196"/>
      <c r="S18" s="196"/>
      <c r="T18" s="198"/>
      <c r="U18" s="198"/>
      <c r="V18" s="210"/>
    </row>
    <row r="19" spans="1:22" ht="143.1" hidden="1">
      <c r="A19" s="292" t="s">
        <v>563</v>
      </c>
      <c r="B19" s="433"/>
      <c r="C19" s="313" t="s">
        <v>569</v>
      </c>
      <c r="D19" s="310" t="s">
        <v>387</v>
      </c>
      <c r="E19" s="320" t="s">
        <v>570</v>
      </c>
      <c r="F19" s="320" t="s">
        <v>571</v>
      </c>
      <c r="G19" s="306">
        <v>2</v>
      </c>
      <c r="H19" s="327" t="s">
        <v>572</v>
      </c>
      <c r="I19" s="327" t="s">
        <v>284</v>
      </c>
      <c r="J19" s="298"/>
      <c r="K19" s="196"/>
      <c r="L19" s="279"/>
      <c r="M19" s="279"/>
      <c r="N19" s="206"/>
      <c r="O19" s="202"/>
      <c r="P19" s="196"/>
      <c r="Q19" s="196"/>
      <c r="R19" s="196"/>
      <c r="S19" s="196"/>
      <c r="T19" s="198"/>
      <c r="U19" s="198"/>
      <c r="V19" s="210"/>
    </row>
    <row r="20" spans="1:22" ht="129.94999999999999" hidden="1">
      <c r="A20" s="292" t="s">
        <v>563</v>
      </c>
      <c r="B20" s="433"/>
      <c r="C20" s="313" t="s">
        <v>573</v>
      </c>
      <c r="D20" s="310" t="s">
        <v>387</v>
      </c>
      <c r="E20" s="320" t="s">
        <v>574</v>
      </c>
      <c r="F20" s="320" t="s">
        <v>575</v>
      </c>
      <c r="G20" s="305">
        <v>1</v>
      </c>
      <c r="H20" s="328" t="s">
        <v>576</v>
      </c>
      <c r="I20" s="328" t="s">
        <v>284</v>
      </c>
      <c r="J20" s="298"/>
      <c r="K20" s="196"/>
      <c r="L20" s="279"/>
      <c r="M20" s="196"/>
      <c r="N20" s="206"/>
      <c r="O20" s="202"/>
      <c r="P20" s="196"/>
      <c r="Q20" s="196"/>
      <c r="R20" s="196"/>
      <c r="S20" s="196"/>
      <c r="T20" s="198"/>
      <c r="U20" s="198"/>
      <c r="V20" s="210"/>
    </row>
    <row r="21" spans="1:22" ht="129.94999999999999" hidden="1">
      <c r="A21" s="292" t="s">
        <v>563</v>
      </c>
      <c r="B21" s="433"/>
      <c r="C21" s="313" t="s">
        <v>577</v>
      </c>
      <c r="D21" s="310" t="s">
        <v>387</v>
      </c>
      <c r="E21" s="320" t="s">
        <v>578</v>
      </c>
      <c r="F21" s="320" t="s">
        <v>579</v>
      </c>
      <c r="G21" s="305"/>
      <c r="H21" s="329"/>
      <c r="I21" s="329"/>
      <c r="J21" s="298"/>
      <c r="K21" s="196"/>
      <c r="L21" s="196"/>
      <c r="M21" s="196"/>
      <c r="N21" s="206"/>
      <c r="O21" s="202"/>
      <c r="P21" s="196"/>
      <c r="Q21" s="196"/>
      <c r="R21" s="196"/>
      <c r="S21" s="196"/>
      <c r="T21" s="198"/>
      <c r="U21" s="198"/>
      <c r="V21" s="210"/>
    </row>
    <row r="22" spans="1:22" ht="90.95" hidden="1">
      <c r="A22" s="292" t="s">
        <v>563</v>
      </c>
      <c r="B22" s="433"/>
      <c r="C22" s="308" t="s">
        <v>580</v>
      </c>
      <c r="D22" s="310" t="s">
        <v>387</v>
      </c>
      <c r="E22" s="320" t="s">
        <v>581</v>
      </c>
      <c r="F22" s="323" t="s">
        <v>582</v>
      </c>
      <c r="G22" s="331">
        <v>1</v>
      </c>
      <c r="H22" s="328" t="s">
        <v>583</v>
      </c>
      <c r="I22" s="328" t="s">
        <v>584</v>
      </c>
      <c r="J22" s="301">
        <v>1</v>
      </c>
      <c r="K22" s="286">
        <v>1</v>
      </c>
      <c r="L22" s="286">
        <v>1</v>
      </c>
      <c r="M22" s="286">
        <v>1</v>
      </c>
      <c r="N22" s="286">
        <v>1</v>
      </c>
      <c r="O22" s="202"/>
      <c r="P22" s="196"/>
      <c r="Q22" s="196"/>
      <c r="R22" s="196"/>
      <c r="S22" s="196"/>
      <c r="T22" s="198"/>
      <c r="U22" s="198"/>
      <c r="V22" s="210"/>
    </row>
    <row r="23" spans="1:22" ht="93.75" hidden="1" customHeight="1">
      <c r="A23" s="292" t="s">
        <v>563</v>
      </c>
      <c r="B23" s="433"/>
      <c r="C23" s="314" t="s">
        <v>585</v>
      </c>
      <c r="D23" s="310" t="s">
        <v>526</v>
      </c>
      <c r="E23" s="320" t="s">
        <v>586</v>
      </c>
      <c r="F23" s="321" t="s">
        <v>587</v>
      </c>
      <c r="G23" s="305"/>
      <c r="H23" s="329"/>
      <c r="I23" s="329"/>
      <c r="J23" s="298"/>
      <c r="K23" s="196"/>
      <c r="L23" s="196"/>
      <c r="M23" s="196"/>
      <c r="N23" s="206"/>
      <c r="O23" s="202"/>
      <c r="P23" s="196"/>
      <c r="Q23" s="196"/>
      <c r="R23" s="196"/>
      <c r="S23" s="196"/>
      <c r="T23" s="198"/>
      <c r="U23" s="198"/>
      <c r="V23" s="210"/>
    </row>
    <row r="24" spans="1:22" ht="156" hidden="1">
      <c r="A24" s="292" t="s">
        <v>563</v>
      </c>
      <c r="B24" s="434"/>
      <c r="C24" s="307" t="s">
        <v>588</v>
      </c>
      <c r="D24" s="310" t="s">
        <v>589</v>
      </c>
      <c r="E24" s="320" t="s">
        <v>590</v>
      </c>
      <c r="F24" s="321" t="s">
        <v>591</v>
      </c>
      <c r="G24" s="305"/>
      <c r="H24" s="329"/>
      <c r="I24" s="329"/>
      <c r="J24" s="298"/>
      <c r="K24" s="196"/>
      <c r="L24" s="196"/>
      <c r="M24" s="196"/>
      <c r="N24" s="206"/>
      <c r="O24" s="202"/>
      <c r="P24" s="196"/>
      <c r="Q24" s="196"/>
      <c r="R24" s="196"/>
      <c r="S24" s="196"/>
      <c r="T24" s="198"/>
      <c r="U24" s="198"/>
      <c r="V24" s="210"/>
    </row>
    <row r="25" spans="1:22" ht="129" hidden="1" customHeight="1">
      <c r="A25" s="293" t="s">
        <v>592</v>
      </c>
      <c r="B25" s="287" t="s">
        <v>593</v>
      </c>
      <c r="C25" s="308" t="s">
        <v>594</v>
      </c>
      <c r="D25" s="305" t="s">
        <v>151</v>
      </c>
      <c r="E25" s="327" t="s">
        <v>595</v>
      </c>
      <c r="F25" s="321" t="s">
        <v>596</v>
      </c>
      <c r="G25" s="316"/>
      <c r="H25" s="322"/>
      <c r="I25" s="322"/>
      <c r="J25" s="290"/>
      <c r="K25" s="197"/>
      <c r="L25" s="197"/>
      <c r="M25" s="197"/>
      <c r="N25" s="207"/>
      <c r="O25" s="204"/>
      <c r="P25" s="197"/>
      <c r="Q25" s="197"/>
      <c r="R25" s="197"/>
      <c r="S25" s="197"/>
      <c r="T25" s="197"/>
      <c r="U25" s="197"/>
      <c r="V25" s="205"/>
    </row>
    <row r="26" spans="1:22" ht="88.5" hidden="1" customHeight="1">
      <c r="A26" s="293" t="s">
        <v>592</v>
      </c>
      <c r="B26" s="423" t="s">
        <v>597</v>
      </c>
      <c r="C26" s="308" t="s">
        <v>598</v>
      </c>
      <c r="D26" s="305" t="s">
        <v>197</v>
      </c>
      <c r="E26" s="326"/>
      <c r="F26" s="327" t="s">
        <v>599</v>
      </c>
      <c r="G26" s="317">
        <v>1</v>
      </c>
      <c r="H26" s="324" t="s">
        <v>600</v>
      </c>
      <c r="I26" s="324" t="s">
        <v>601</v>
      </c>
      <c r="J26" s="290"/>
      <c r="K26" s="197"/>
      <c r="L26" s="197"/>
      <c r="M26" s="197"/>
      <c r="N26" s="207"/>
      <c r="O26" s="204"/>
      <c r="P26" s="197"/>
      <c r="Q26" s="197"/>
      <c r="R26" s="197"/>
      <c r="S26" s="197"/>
      <c r="T26" s="197"/>
      <c r="U26" s="197"/>
      <c r="V26" s="205"/>
    </row>
    <row r="27" spans="1:22" ht="107.25" hidden="1" customHeight="1">
      <c r="A27" s="293" t="s">
        <v>592</v>
      </c>
      <c r="B27" s="424"/>
      <c r="C27" s="308" t="s">
        <v>602</v>
      </c>
      <c r="D27" s="305" t="s">
        <v>180</v>
      </c>
      <c r="E27" s="327" t="s">
        <v>603</v>
      </c>
      <c r="F27" s="321" t="s">
        <v>604</v>
      </c>
      <c r="G27" s="316">
        <v>1</v>
      </c>
      <c r="H27" s="324" t="s">
        <v>605</v>
      </c>
      <c r="I27" s="324" t="s">
        <v>606</v>
      </c>
      <c r="J27" s="290"/>
      <c r="K27" s="285"/>
      <c r="L27" s="197"/>
      <c r="M27" s="197"/>
      <c r="N27" s="207"/>
      <c r="O27" s="204"/>
      <c r="P27" s="197"/>
      <c r="Q27" s="197"/>
      <c r="R27" s="197"/>
      <c r="S27" s="197"/>
      <c r="T27" s="197"/>
      <c r="U27" s="197"/>
      <c r="V27" s="205"/>
    </row>
    <row r="28" spans="1:22" ht="117" hidden="1">
      <c r="A28" s="293" t="s">
        <v>592</v>
      </c>
      <c r="B28" s="425"/>
      <c r="C28" s="313" t="s">
        <v>607</v>
      </c>
      <c r="D28" s="305" t="s">
        <v>151</v>
      </c>
      <c r="E28" s="327" t="s">
        <v>548</v>
      </c>
      <c r="F28" s="321" t="s">
        <v>608</v>
      </c>
      <c r="G28" s="310"/>
      <c r="H28" s="330"/>
      <c r="I28" s="330"/>
      <c r="J28" s="290"/>
      <c r="K28" s="197"/>
      <c r="L28" s="197"/>
      <c r="M28" s="197"/>
      <c r="N28" s="207"/>
      <c r="O28" s="204"/>
      <c r="P28" s="197"/>
      <c r="Q28" s="197"/>
      <c r="R28" s="197"/>
      <c r="S28" s="197"/>
      <c r="T28" s="197"/>
      <c r="U28" s="197"/>
      <c r="V28" s="205"/>
    </row>
    <row r="29" spans="1:22" ht="45.75" hidden="1" customHeight="1">
      <c r="A29" s="293" t="s">
        <v>609</v>
      </c>
      <c r="B29" s="423" t="s">
        <v>610</v>
      </c>
      <c r="C29" s="313" t="s">
        <v>611</v>
      </c>
      <c r="D29" s="305" t="s">
        <v>612</v>
      </c>
      <c r="E29" s="326"/>
      <c r="F29" s="320" t="s">
        <v>613</v>
      </c>
      <c r="G29" s="295">
        <v>1</v>
      </c>
      <c r="H29" s="320" t="s">
        <v>614</v>
      </c>
      <c r="I29" s="320" t="s">
        <v>56</v>
      </c>
      <c r="J29" s="302"/>
      <c r="K29" s="285">
        <v>1</v>
      </c>
      <c r="L29" s="197"/>
      <c r="M29" s="197"/>
      <c r="N29" s="207"/>
      <c r="O29" s="204"/>
      <c r="P29" s="197"/>
      <c r="Q29" s="197"/>
      <c r="R29" s="197"/>
      <c r="S29" s="197"/>
      <c r="T29" s="197"/>
      <c r="U29" s="197"/>
      <c r="V29" s="205"/>
    </row>
    <row r="30" spans="1:22" ht="93.75" hidden="1" customHeight="1">
      <c r="A30" s="293" t="s">
        <v>609</v>
      </c>
      <c r="B30" s="425"/>
      <c r="C30" s="313" t="s">
        <v>615</v>
      </c>
      <c r="D30" s="310" t="s">
        <v>526</v>
      </c>
      <c r="E30" s="320" t="s">
        <v>616</v>
      </c>
      <c r="F30" s="320" t="s">
        <v>617</v>
      </c>
      <c r="G30" s="310">
        <v>1</v>
      </c>
      <c r="H30" s="319" t="s">
        <v>618</v>
      </c>
      <c r="I30" s="319" t="s">
        <v>619</v>
      </c>
      <c r="J30" s="290"/>
      <c r="K30" s="197"/>
      <c r="L30" s="197"/>
      <c r="M30" s="197"/>
      <c r="N30" s="207"/>
      <c r="O30" s="204"/>
      <c r="P30" s="197"/>
      <c r="Q30" s="197"/>
      <c r="R30" s="197"/>
      <c r="S30" s="197"/>
      <c r="T30" s="197"/>
      <c r="U30" s="197"/>
      <c r="V30" s="205"/>
    </row>
    <row r="31" spans="1:22" ht="93.75" hidden="1" customHeight="1">
      <c r="A31" s="293" t="s">
        <v>620</v>
      </c>
      <c r="B31" s="423" t="s">
        <v>621</v>
      </c>
      <c r="C31" s="313" t="s">
        <v>622</v>
      </c>
      <c r="D31" s="310" t="s">
        <v>108</v>
      </c>
      <c r="E31" s="320"/>
      <c r="F31" s="320"/>
      <c r="G31" s="318">
        <v>1</v>
      </c>
      <c r="H31" s="325" t="s">
        <v>623</v>
      </c>
      <c r="I31" s="325" t="s">
        <v>624</v>
      </c>
      <c r="J31" s="303">
        <v>1</v>
      </c>
      <c r="K31" s="288">
        <v>1</v>
      </c>
      <c r="L31" s="288">
        <v>1</v>
      </c>
      <c r="M31" s="288">
        <v>1</v>
      </c>
      <c r="N31" s="288">
        <v>1</v>
      </c>
      <c r="O31" s="204"/>
      <c r="P31" s="197"/>
      <c r="Q31" s="197"/>
      <c r="R31" s="197"/>
      <c r="S31" s="197"/>
      <c r="T31" s="197"/>
      <c r="U31" s="197"/>
      <c r="V31" s="205"/>
    </row>
    <row r="32" spans="1:22" ht="84.75" hidden="1" customHeight="1">
      <c r="A32" s="293" t="s">
        <v>620</v>
      </c>
      <c r="B32" s="425"/>
      <c r="C32" s="313" t="s">
        <v>625</v>
      </c>
      <c r="D32" s="310" t="s">
        <v>626</v>
      </c>
      <c r="E32" s="323"/>
      <c r="F32" s="319" t="s">
        <v>627</v>
      </c>
      <c r="G32" s="317" t="s">
        <v>628</v>
      </c>
      <c r="H32" s="325" t="s">
        <v>629</v>
      </c>
      <c r="I32" s="325" t="s">
        <v>284</v>
      </c>
      <c r="J32" s="290"/>
      <c r="K32" s="197"/>
      <c r="L32" s="197"/>
      <c r="M32" s="197"/>
      <c r="N32" s="207"/>
      <c r="O32" s="204"/>
      <c r="P32" s="197"/>
      <c r="Q32" s="197"/>
      <c r="R32" s="197"/>
      <c r="S32" s="197"/>
      <c r="T32" s="197"/>
      <c r="U32" s="197"/>
      <c r="V32" s="205"/>
    </row>
    <row r="33" spans="1:22" ht="107.25" hidden="1" customHeight="1">
      <c r="A33" s="293" t="s">
        <v>630</v>
      </c>
      <c r="B33" s="426" t="s">
        <v>631</v>
      </c>
      <c r="C33" s="313" t="s">
        <v>632</v>
      </c>
      <c r="D33" s="310" t="s">
        <v>526</v>
      </c>
      <c r="E33" s="320" t="s">
        <v>633</v>
      </c>
      <c r="F33" s="321" t="s">
        <v>634</v>
      </c>
      <c r="G33" s="316"/>
      <c r="H33" s="322"/>
      <c r="I33" s="322"/>
      <c r="J33" s="290"/>
      <c r="K33" s="197"/>
      <c r="L33" s="197"/>
      <c r="M33" s="197"/>
      <c r="N33" s="207"/>
      <c r="O33" s="204"/>
      <c r="P33" s="197"/>
      <c r="Q33" s="197"/>
      <c r="R33" s="197"/>
      <c r="S33" s="197"/>
      <c r="T33" s="197"/>
      <c r="U33" s="197"/>
      <c r="V33" s="205"/>
    </row>
    <row r="34" spans="1:22" ht="54" hidden="1" customHeight="1">
      <c r="A34" s="293" t="s">
        <v>630</v>
      </c>
      <c r="B34" s="427"/>
      <c r="C34" s="309" t="s">
        <v>635</v>
      </c>
      <c r="D34" s="310" t="s">
        <v>108</v>
      </c>
      <c r="E34" s="323"/>
      <c r="F34" s="323"/>
      <c r="G34" s="317">
        <v>1</v>
      </c>
      <c r="H34" s="324" t="s">
        <v>614</v>
      </c>
      <c r="I34" s="324" t="s">
        <v>56</v>
      </c>
      <c r="J34" s="290"/>
      <c r="K34" s="285">
        <v>1</v>
      </c>
      <c r="L34" s="197"/>
      <c r="M34" s="197"/>
      <c r="N34" s="207"/>
      <c r="O34" s="204"/>
      <c r="P34" s="197"/>
      <c r="Q34" s="197"/>
      <c r="R34" s="197"/>
      <c r="S34" s="197"/>
      <c r="T34" s="197"/>
      <c r="U34" s="197"/>
      <c r="V34" s="205"/>
    </row>
    <row r="35" spans="1:22" ht="80.25" hidden="1" customHeight="1">
      <c r="A35" s="293" t="s">
        <v>630</v>
      </c>
      <c r="B35" s="427"/>
      <c r="C35" s="313" t="s">
        <v>636</v>
      </c>
      <c r="D35" s="310" t="s">
        <v>197</v>
      </c>
      <c r="E35" s="320" t="s">
        <v>637</v>
      </c>
      <c r="F35" s="321" t="s">
        <v>638</v>
      </c>
      <c r="G35" s="316">
        <v>1</v>
      </c>
      <c r="H35" s="325" t="s">
        <v>639</v>
      </c>
      <c r="I35" s="325" t="s">
        <v>640</v>
      </c>
      <c r="J35" s="290"/>
      <c r="K35" s="197"/>
      <c r="L35" s="197"/>
      <c r="M35" s="197"/>
      <c r="N35" s="207"/>
      <c r="O35" s="204"/>
      <c r="P35" s="197"/>
      <c r="Q35" s="197"/>
      <c r="R35" s="197"/>
      <c r="S35" s="197"/>
      <c r="T35" s="197"/>
      <c r="U35" s="197"/>
      <c r="V35" s="205"/>
    </row>
    <row r="36" spans="1:22" ht="54" hidden="1" customHeight="1">
      <c r="A36" s="293" t="s">
        <v>630</v>
      </c>
      <c r="B36" s="427"/>
      <c r="C36" s="313" t="s">
        <v>641</v>
      </c>
      <c r="D36" s="310" t="s">
        <v>222</v>
      </c>
      <c r="E36" s="320" t="s">
        <v>642</v>
      </c>
      <c r="F36" s="321" t="s">
        <v>643</v>
      </c>
      <c r="G36" s="316"/>
      <c r="H36" s="322"/>
      <c r="I36" s="322"/>
      <c r="J36" s="290"/>
      <c r="K36" s="197"/>
      <c r="L36" s="197"/>
      <c r="M36" s="197"/>
      <c r="N36" s="207"/>
      <c r="O36" s="204"/>
      <c r="P36" s="197"/>
      <c r="Q36" s="197"/>
      <c r="R36" s="197"/>
      <c r="S36" s="197"/>
      <c r="T36" s="197"/>
      <c r="U36" s="197"/>
      <c r="V36" s="205"/>
    </row>
    <row r="37" spans="1:22" ht="44.25" hidden="1" customHeight="1">
      <c r="A37" s="293" t="s">
        <v>630</v>
      </c>
      <c r="B37" s="428"/>
      <c r="C37" s="308" t="s">
        <v>644</v>
      </c>
      <c r="D37" s="306" t="s">
        <v>645</v>
      </c>
      <c r="E37" s="327"/>
      <c r="F37" s="321" t="s">
        <v>646</v>
      </c>
      <c r="G37" s="316"/>
      <c r="H37" s="322"/>
      <c r="I37" s="322"/>
      <c r="J37" s="290"/>
      <c r="K37" s="197"/>
      <c r="L37" s="285"/>
      <c r="M37" s="197"/>
      <c r="N37" s="207"/>
      <c r="O37" s="204"/>
      <c r="P37" s="197"/>
      <c r="Q37" s="197"/>
      <c r="R37" s="197"/>
      <c r="S37" s="197"/>
      <c r="T37" s="197"/>
      <c r="U37" s="197"/>
      <c r="V37" s="205"/>
    </row>
    <row r="38" spans="1:22" ht="104.1" hidden="1">
      <c r="A38" s="292" t="s">
        <v>647</v>
      </c>
      <c r="B38" s="423" t="s">
        <v>648</v>
      </c>
      <c r="C38" s="308" t="s">
        <v>649</v>
      </c>
      <c r="D38" s="305" t="s">
        <v>151</v>
      </c>
      <c r="E38" s="326"/>
      <c r="F38" s="327" t="s">
        <v>650</v>
      </c>
      <c r="G38" s="332">
        <v>1</v>
      </c>
      <c r="H38" s="325" t="s">
        <v>651</v>
      </c>
      <c r="I38" s="325" t="s">
        <v>652</v>
      </c>
      <c r="J38" s="290"/>
      <c r="K38" s="197"/>
      <c r="L38" s="285"/>
      <c r="M38" s="285"/>
      <c r="N38" s="289"/>
      <c r="O38" s="204"/>
      <c r="P38" s="197"/>
      <c r="Q38" s="197"/>
      <c r="R38" s="197"/>
      <c r="S38" s="197"/>
      <c r="T38" s="197"/>
      <c r="U38" s="197"/>
      <c r="V38" s="205"/>
    </row>
    <row r="39" spans="1:22" ht="39" hidden="1">
      <c r="A39" s="292" t="s">
        <v>647</v>
      </c>
      <c r="B39" s="424"/>
      <c r="C39" s="313" t="s">
        <v>653</v>
      </c>
      <c r="D39" s="305" t="s">
        <v>151</v>
      </c>
      <c r="E39" s="326"/>
      <c r="F39" s="326" t="s">
        <v>654</v>
      </c>
      <c r="G39" s="316"/>
      <c r="H39" s="322"/>
      <c r="I39" s="322"/>
      <c r="J39" s="290"/>
      <c r="K39" s="197"/>
      <c r="L39" s="197"/>
      <c r="M39" s="197"/>
      <c r="N39" s="207"/>
      <c r="O39" s="204"/>
      <c r="P39" s="197"/>
      <c r="Q39" s="197"/>
      <c r="R39" s="197"/>
      <c r="S39" s="197"/>
      <c r="T39" s="197"/>
      <c r="U39" s="197"/>
      <c r="V39" s="205"/>
    </row>
    <row r="40" spans="1:22" ht="104.1" hidden="1">
      <c r="A40" s="292" t="s">
        <v>647</v>
      </c>
      <c r="B40" s="425"/>
      <c r="C40" s="313" t="s">
        <v>655</v>
      </c>
      <c r="D40" s="305" t="s">
        <v>151</v>
      </c>
      <c r="E40" s="326"/>
      <c r="F40" s="327" t="s">
        <v>656</v>
      </c>
      <c r="G40" s="317">
        <v>4</v>
      </c>
      <c r="H40" s="325" t="s">
        <v>657</v>
      </c>
      <c r="I40" s="325" t="s">
        <v>658</v>
      </c>
      <c r="J40" s="290"/>
      <c r="K40" s="285"/>
      <c r="L40" s="285"/>
      <c r="M40" s="285"/>
      <c r="N40" s="289"/>
      <c r="O40" s="204"/>
      <c r="P40" s="197"/>
      <c r="Q40" s="197"/>
      <c r="R40" s="197"/>
      <c r="S40" s="197"/>
      <c r="T40" s="197"/>
      <c r="U40" s="212"/>
      <c r="V40" s="214"/>
    </row>
    <row r="41" spans="1:22" ht="80.25" customHeight="1">
      <c r="A41" s="293" t="s">
        <v>659</v>
      </c>
      <c r="B41" s="423" t="s">
        <v>660</v>
      </c>
      <c r="C41" s="337" t="s">
        <v>661</v>
      </c>
      <c r="D41" s="338" t="s">
        <v>662</v>
      </c>
      <c r="E41" s="339"/>
      <c r="F41" s="340" t="s">
        <v>663</v>
      </c>
      <c r="G41" s="341" t="s">
        <v>664</v>
      </c>
      <c r="H41" s="342" t="s">
        <v>665</v>
      </c>
      <c r="I41" s="342" t="s">
        <v>666</v>
      </c>
      <c r="J41" s="291"/>
      <c r="K41" s="343"/>
      <c r="L41" s="212" t="s">
        <v>667</v>
      </c>
      <c r="M41" s="212"/>
      <c r="N41" s="344" t="s">
        <v>667</v>
      </c>
      <c r="O41" s="213"/>
      <c r="P41" s="212"/>
      <c r="Q41" s="212"/>
      <c r="R41" s="212"/>
      <c r="S41" s="212"/>
      <c r="T41" s="449"/>
      <c r="U41" s="197"/>
      <c r="V41" s="448" t="s">
        <v>668</v>
      </c>
    </row>
    <row r="42" spans="1:22" ht="115.5" customHeight="1">
      <c r="A42" s="293" t="s">
        <v>659</v>
      </c>
      <c r="B42" s="424"/>
      <c r="C42" s="308" t="s">
        <v>669</v>
      </c>
      <c r="D42" s="310" t="s">
        <v>662</v>
      </c>
      <c r="E42" s="320" t="s">
        <v>670</v>
      </c>
      <c r="F42" s="340" t="s">
        <v>663</v>
      </c>
      <c r="G42" s="341" t="s">
        <v>671</v>
      </c>
      <c r="H42" s="325" t="s">
        <v>672</v>
      </c>
      <c r="I42" s="322" t="s">
        <v>673</v>
      </c>
      <c r="J42" s="353"/>
      <c r="K42" s="353"/>
      <c r="L42" s="353" t="s">
        <v>667</v>
      </c>
      <c r="M42" s="353"/>
      <c r="N42" s="353" t="s">
        <v>667</v>
      </c>
      <c r="O42" s="353"/>
      <c r="P42" s="353"/>
      <c r="Q42" s="353"/>
      <c r="R42" s="353"/>
      <c r="S42" s="353"/>
      <c r="T42" s="450"/>
      <c r="U42" s="197"/>
      <c r="V42" s="448" t="s">
        <v>668</v>
      </c>
    </row>
    <row r="43" spans="1:22" ht="240">
      <c r="A43" s="296" t="s">
        <v>659</v>
      </c>
      <c r="B43" s="425"/>
      <c r="C43" s="313" t="s">
        <v>674</v>
      </c>
      <c r="D43" s="310" t="s">
        <v>662</v>
      </c>
      <c r="E43" s="320" t="s">
        <v>675</v>
      </c>
      <c r="F43" s="317" t="s">
        <v>676</v>
      </c>
      <c r="G43" s="317" t="s">
        <v>677</v>
      </c>
      <c r="H43" s="324" t="s">
        <v>678</v>
      </c>
      <c r="I43" s="322" t="s">
        <v>679</v>
      </c>
      <c r="J43" s="353"/>
      <c r="K43" s="353"/>
      <c r="L43" s="353" t="s">
        <v>667</v>
      </c>
      <c r="M43" s="353"/>
      <c r="N43" s="353" t="s">
        <v>667</v>
      </c>
      <c r="O43" s="353"/>
      <c r="P43" s="353"/>
      <c r="Q43" s="353"/>
      <c r="R43" s="353"/>
      <c r="S43" s="353"/>
      <c r="T43" s="450"/>
      <c r="U43" s="197"/>
      <c r="V43" s="197"/>
    </row>
    <row r="44" spans="1:22" ht="26.45" hidden="1">
      <c r="A44" s="297" t="s">
        <v>680</v>
      </c>
      <c r="B44" s="294" t="s">
        <v>681</v>
      </c>
      <c r="C44" s="345" t="s">
        <v>682</v>
      </c>
      <c r="D44" s="346" t="s">
        <v>683</v>
      </c>
      <c r="E44" s="347"/>
      <c r="F44" s="347"/>
      <c r="G44" s="348">
        <v>1</v>
      </c>
      <c r="H44" s="349" t="s">
        <v>684</v>
      </c>
      <c r="I44" s="349" t="s">
        <v>685</v>
      </c>
      <c r="J44" s="350"/>
      <c r="K44" s="351">
        <v>1</v>
      </c>
      <c r="L44" s="352"/>
      <c r="M44" s="352"/>
      <c r="N44" s="352"/>
      <c r="O44" s="352"/>
      <c r="P44" s="352"/>
      <c r="Q44" s="352"/>
      <c r="R44" s="352"/>
      <c r="S44" s="352"/>
      <c r="T44" s="352"/>
      <c r="U44" s="352"/>
      <c r="V44" s="352"/>
    </row>
    <row r="45" spans="1:22">
      <c r="A45" s="10"/>
    </row>
    <row r="46" spans="1:22">
      <c r="A46" s="10"/>
    </row>
    <row r="51" spans="1:1">
      <c r="A51" s="10"/>
    </row>
    <row r="52" spans="1:1">
      <c r="A52" s="10"/>
    </row>
  </sheetData>
  <autoFilter ref="A6:V44" xr:uid="{00000000-0001-0000-0100-000000000000}">
    <filterColumn colId="3">
      <filters>
        <filter val="SDHT"/>
      </filters>
    </filterColumn>
  </autoFilter>
  <mergeCells count="15">
    <mergeCell ref="E12:E14"/>
    <mergeCell ref="F12:F14"/>
    <mergeCell ref="B31:B32"/>
    <mergeCell ref="A4:V4"/>
    <mergeCell ref="A3:V3"/>
    <mergeCell ref="A5:I5"/>
    <mergeCell ref="J5:N5"/>
    <mergeCell ref="O5:V5"/>
    <mergeCell ref="B41:B43"/>
    <mergeCell ref="B38:B40"/>
    <mergeCell ref="B33:B37"/>
    <mergeCell ref="B7:B17"/>
    <mergeCell ref="B18:B24"/>
    <mergeCell ref="B29:B30"/>
    <mergeCell ref="B26:B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f282b544-ae6c-4fac-aca0-f60034aa6f22" xsi:nil="true"/>
    <_ip_UnifiedCompliancePolicyProperties xmlns="http://schemas.microsoft.com/sharepoint/v3" xsi:nil="true"/>
    <lcf76f155ced4ddcb4097134ff3c332f xmlns="f9b62b91-01ca-4c1b-960a-125e9ffbe54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6E4B68367E7F14BB34E93292A578971" ma:contentTypeVersion="17" ma:contentTypeDescription="Crear nuevo documento." ma:contentTypeScope="" ma:versionID="f2d1a1a231975ae140d4e8745835c7a5">
  <xsd:schema xmlns:xsd="http://www.w3.org/2001/XMLSchema" xmlns:xs="http://www.w3.org/2001/XMLSchema" xmlns:p="http://schemas.microsoft.com/office/2006/metadata/properties" xmlns:ns1="http://schemas.microsoft.com/sharepoint/v3" xmlns:ns2="f9b62b91-01ca-4c1b-960a-125e9ffbe549" xmlns:ns3="f282b544-ae6c-4fac-aca0-f60034aa6f22" targetNamespace="http://schemas.microsoft.com/office/2006/metadata/properties" ma:root="true" ma:fieldsID="9b435e24ad2f8560e988394672e585d3" ns1:_="" ns2:_="" ns3:_="">
    <xsd:import namespace="http://schemas.microsoft.com/sharepoint/v3"/>
    <xsd:import namespace="f9b62b91-01ca-4c1b-960a-125e9ffbe549"/>
    <xsd:import namespace="f282b544-ae6c-4fac-aca0-f60034aa6f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b62b91-01ca-4c1b-960a-125e9ffbe5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82b544-ae6c-4fac-aca0-f60034aa6f2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3cdc4b-71e7-4d46-a25d-db88acdf5926}" ma:internalName="TaxCatchAll" ma:showField="CatchAllData" ma:web="f282b544-ae6c-4fac-aca0-f60034aa6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B6669F-8389-41C7-9DEB-6B7A7BEE50EF}"/>
</file>

<file path=customXml/itemProps2.xml><?xml version="1.0" encoding="utf-8"?>
<ds:datastoreItem xmlns:ds="http://schemas.openxmlformats.org/officeDocument/2006/customXml" ds:itemID="{C62A34D4-A0E4-4FED-937B-E682BB748DE3}"/>
</file>

<file path=customXml/itemProps3.xml><?xml version="1.0" encoding="utf-8"?>
<ds:datastoreItem xmlns:ds="http://schemas.openxmlformats.org/officeDocument/2006/customXml" ds:itemID="{09D1D2FC-ECDB-4E84-97E6-572C9440E9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Homez Caicedo</dc:creator>
  <cp:keywords/>
  <dc:description/>
  <cp:lastModifiedBy/>
  <cp:revision/>
  <dcterms:created xsi:type="dcterms:W3CDTF">2024-02-22T14:07:20Z</dcterms:created>
  <dcterms:modified xsi:type="dcterms:W3CDTF">2025-11-20T20:04:35Z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0x01010056E4B68367E7F14BB34E93292A578971</vt:lpwstr>
  </property>
</Properties>
</file>